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C:\Users\Pablo Roa\Downloads\"/>
    </mc:Choice>
  </mc:AlternateContent>
  <xr:revisionPtr revIDLastSave="0" documentId="13_ncr:201_{740EB084-DF2F-4FCC-9B79-B8CBBC339E56}" xr6:coauthVersionLast="47" xr6:coauthVersionMax="47" xr10:uidLastSave="{00000000-0000-0000-0000-000000000000}"/>
  <bookViews>
    <workbookView xWindow="-120" yWindow="-120" windowWidth="29040" windowHeight="15720" tabRatio="870" xr2:uid="{00000000-000D-0000-FFFF-FFFF00000000}"/>
  </bookViews>
  <sheets>
    <sheet name="Indice" sheetId="33" r:id="rId1"/>
    <sheet name="% de Participación" sheetId="43" r:id="rId2"/>
    <sheet name="1-EEFFs Consolidados" sheetId="44" r:id="rId3"/>
    <sheet name="2-Variacion PN  Consolidado" sheetId="45" r:id="rId4"/>
    <sheet name="Nota a los Estados Conta 1-4" sheetId="48" r:id="rId5"/>
    <sheet name="Nota 5 Criterios Espec A-Z" sheetId="47" r:id="rId6"/>
    <sheet name=" Flujo de Fondos Calculo INVEST" sheetId="39" state="hidden" r:id="rId7"/>
  </sheets>
  <externalReferences>
    <externalReference r:id="rId8"/>
  </externalReferences>
  <definedNames>
    <definedName name="a" localSheetId="6">#REF!</definedName>
    <definedName name="a" localSheetId="1">#REF!</definedName>
    <definedName name="a" localSheetId="2">#REF!</definedName>
    <definedName name="a" localSheetId="3">#REF!</definedName>
    <definedName name="a">#N/A</definedName>
    <definedName name="aa" localSheetId="6">#REF!</definedName>
    <definedName name="aa" localSheetId="1">#REF!</definedName>
    <definedName name="aa" localSheetId="2">#REF!</definedName>
    <definedName name="aa" localSheetId="3">#REF!</definedName>
    <definedName name="aa">#N/A</definedName>
    <definedName name="_xlnm.Print_Area" localSheetId="6">' Flujo de Fondos Calculo INVEST'!$A$59:$E$91</definedName>
    <definedName name="Broker" localSheetId="1">#REF!</definedName>
    <definedName name="Broker" localSheetId="2">#REF!</definedName>
    <definedName name="Broker" localSheetId="3">#REF!</definedName>
    <definedName name="Broker">#REF!</definedName>
    <definedName name="BuiltIn_Print_Area" localSheetId="6">#N/A</definedName>
    <definedName name="BuiltIn_Print_Area" localSheetId="1">#REF!</definedName>
    <definedName name="BuiltIn_Print_Area" localSheetId="2">#REF!</definedName>
    <definedName name="BuiltIn_Print_Area" localSheetId="3">#REF!</definedName>
    <definedName name="BuiltIn_Print_Area">#REF!</definedName>
    <definedName name="BuiltIn_Print_Area___0" localSheetId="6">#N/A</definedName>
    <definedName name="BuiltIn_Print_Area___0" localSheetId="1">#REF!</definedName>
    <definedName name="BuiltIn_Print_Area___0" localSheetId="2">#REF!</definedName>
    <definedName name="BuiltIn_Print_Area___0" localSheetId="3">#REF!</definedName>
    <definedName name="BuiltIn_Print_Area___0">#REF!</definedName>
    <definedName name="BuiltIn_Print_Area___0___0" localSheetId="6">#REF!</definedName>
    <definedName name="BuiltIn_Print_Area___0___0" localSheetId="1">#REF!</definedName>
    <definedName name="BuiltIn_Print_Area___0___0" localSheetId="2">#REF!</definedName>
    <definedName name="BuiltIn_Print_Area___0___0" localSheetId="3">#REF!</definedName>
    <definedName name="BuiltIn_Print_Area___0___0">#N/A</definedName>
    <definedName name="BuiltIn_Print_Area___0___0___0___0" localSheetId="6">#REF!</definedName>
    <definedName name="BuiltIn_Print_Area___0___0___0___0" localSheetId="1">#REF!</definedName>
    <definedName name="BuiltIn_Print_Area___0___0___0___0" localSheetId="2">#REF!</definedName>
    <definedName name="BuiltIn_Print_Area___0___0___0___0" localSheetId="3">#REF!</definedName>
    <definedName name="BuiltIn_Print_Area___0___0___0___0">#REF!</definedName>
    <definedName name="BuiltIn_Print_Area___0___0___0___0___0" localSheetId="6">#REF!</definedName>
    <definedName name="BuiltIn_Print_Area___0___0___0___0___0" localSheetId="1">#REF!</definedName>
    <definedName name="BuiltIn_Print_Area___0___0___0___0___0" localSheetId="2">#REF!</definedName>
    <definedName name="BuiltIn_Print_Area___0___0___0___0___0" localSheetId="3">#REF!</definedName>
    <definedName name="BuiltIn_Print_Area___0___0___0___0___0">#N/A</definedName>
    <definedName name="Calculo">#REF!</definedName>
    <definedName name="Clientes" localSheetId="6">#REF!</definedName>
    <definedName name="Clientes" localSheetId="1">#REF!</definedName>
    <definedName name="Clientes" localSheetId="2">#REF!</definedName>
    <definedName name="Clientes" localSheetId="3">#REF!</definedName>
    <definedName name="Clientes">#N/A</definedName>
    <definedName name="DATA16" localSheetId="6">#REF!</definedName>
    <definedName name="DATA16" localSheetId="1">#REF!</definedName>
    <definedName name="DATA16" localSheetId="2">#REF!</definedName>
    <definedName name="DATA16" localSheetId="3">#REF!</definedName>
    <definedName name="DATA16">#N/A</definedName>
    <definedName name="DATA17" localSheetId="6">#REF!</definedName>
    <definedName name="DATA17" localSheetId="1">#REF!</definedName>
    <definedName name="DATA17" localSheetId="2">#REF!</definedName>
    <definedName name="DATA17" localSheetId="3">#REF!</definedName>
    <definedName name="DATA17">#N/A</definedName>
    <definedName name="DATA18" localSheetId="6">#REF!</definedName>
    <definedName name="DATA18" localSheetId="1">#REF!</definedName>
    <definedName name="DATA18" localSheetId="2">#REF!</definedName>
    <definedName name="DATA18" localSheetId="3">#REF!</definedName>
    <definedName name="DATA18">#N/A</definedName>
    <definedName name="DATA20" localSheetId="6">#REF!</definedName>
    <definedName name="DATA20" localSheetId="1">#REF!</definedName>
    <definedName name="DATA20" localSheetId="2">#REF!</definedName>
    <definedName name="DATA20" localSheetId="3">#REF!</definedName>
    <definedName name="DATA20">#N/A</definedName>
    <definedName name="datos" localSheetId="6">#REF!</definedName>
    <definedName name="datos" localSheetId="1">#REF!</definedName>
    <definedName name="datos" localSheetId="2">#REF!</definedName>
    <definedName name="datos" localSheetId="3">#REF!</definedName>
    <definedName name="datos">#N/A</definedName>
    <definedName name="de">#REF!</definedName>
    <definedName name="Enero">#REF!</definedName>
    <definedName name="Excel_BuiltIn_Print_Area_1_1">#REF!</definedName>
    <definedName name="Excel_BuiltIn_Print_Area_2_1">#REF!</definedName>
    <definedName name="Excel_BuiltIn_Print_Area_2_1_1">#REF!</definedName>
    <definedName name="k" localSheetId="6">#REF!</definedName>
    <definedName name="k" localSheetId="1">#REF!</definedName>
    <definedName name="k" localSheetId="2">#REF!</definedName>
    <definedName name="k" localSheetId="3">#REF!</definedName>
    <definedName name="k">#N/A</definedName>
    <definedName name="KKKKK">#REF!</definedName>
    <definedName name="klkl" localSheetId="6">#REF!</definedName>
    <definedName name="klkl" localSheetId="1">#REF!</definedName>
    <definedName name="klkl" localSheetId="2">#REF!</definedName>
    <definedName name="klkl" localSheetId="3">#REF!</definedName>
    <definedName name="klkl">#N/A</definedName>
    <definedName name="klll" localSheetId="6">#REF!</definedName>
    <definedName name="klll" localSheetId="1">#REF!</definedName>
    <definedName name="klll" localSheetId="2">#REF!</definedName>
    <definedName name="klll" localSheetId="3">#REF!</definedName>
    <definedName name="klll">#N/A</definedName>
    <definedName name="Meses">#REF!</definedName>
    <definedName name="Precios">#REF!</definedName>
    <definedName name="tc">#REF!</definedName>
    <definedName name="ver" localSheetId="6">#REF!</definedName>
    <definedName name="ver" localSheetId="1">#REF!</definedName>
    <definedName name="ver" localSheetId="2">#REF!</definedName>
    <definedName name="ver" localSheetId="3">#REF!</definedName>
    <definedName name="ver">#N/A</definedName>
    <definedName name="verificar" localSheetId="6">#REF!</definedName>
    <definedName name="verificar" localSheetId="1">#REF!</definedName>
    <definedName name="verificar" localSheetId="2">#REF!</definedName>
    <definedName name="verificar" localSheetId="3">#REF!</definedName>
    <definedName name="verificar">#N/A</definedName>
    <definedName name="zz" localSheetId="1">#REF!</definedName>
    <definedName name="zz" localSheetId="2">#REF!</definedName>
    <definedName name="zz" localSheetId="3">#REF!</definedName>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4" i="47" l="1"/>
  <c r="D377" i="47"/>
  <c r="D371" i="47"/>
  <c r="D364" i="47"/>
  <c r="D355" i="47"/>
  <c r="D352" i="47"/>
  <c r="D349" i="47"/>
  <c r="D346" i="47"/>
  <c r="D345" i="47"/>
  <c r="D338" i="47"/>
  <c r="D332" i="47"/>
  <c r="D327" i="47"/>
  <c r="G312" i="47"/>
  <c r="E302" i="47"/>
  <c r="D302" i="47"/>
  <c r="D288" i="47"/>
  <c r="C288" i="47"/>
  <c r="D279" i="47"/>
  <c r="G268" i="47"/>
  <c r="D259" i="47"/>
  <c r="D252" i="47"/>
  <c r="E241" i="47"/>
  <c r="D241" i="47"/>
  <c r="D244" i="47" s="1"/>
  <c r="C241" i="47"/>
  <c r="D234" i="47"/>
  <c r="E214" i="47"/>
  <c r="F206" i="47"/>
  <c r="E206" i="47"/>
  <c r="D206" i="47"/>
  <c r="G205" i="47"/>
  <c r="G206" i="47" s="1"/>
  <c r="G201" i="47"/>
  <c r="F201" i="47"/>
  <c r="E201" i="47"/>
  <c r="D201" i="47"/>
  <c r="N192" i="47"/>
  <c r="N193" i="47" s="1"/>
  <c r="E174" i="47"/>
  <c r="D174" i="47"/>
  <c r="D163" i="47"/>
  <c r="E162" i="47"/>
  <c r="E163" i="47" s="1"/>
  <c r="G156" i="47"/>
  <c r="G155" i="47"/>
  <c r="G154" i="47"/>
  <c r="G153" i="47"/>
  <c r="G152" i="47"/>
  <c r="G150" i="47"/>
  <c r="G148" i="47" s="1"/>
  <c r="G158" i="47" s="1"/>
  <c r="E150" i="47"/>
  <c r="H150" i="47" s="1"/>
  <c r="H149" i="47"/>
  <c r="F148" i="47"/>
  <c r="G141" i="47"/>
  <c r="G137" i="47"/>
  <c r="I137" i="47" s="1"/>
  <c r="I136" i="47"/>
  <c r="I135" i="47"/>
  <c r="G134" i="47"/>
  <c r="G132" i="47" s="1"/>
  <c r="H132" i="47"/>
  <c r="F132" i="47"/>
  <c r="E132" i="47"/>
  <c r="E138" i="47" s="1"/>
  <c r="K128" i="47"/>
  <c r="F127" i="47"/>
  <c r="F128" i="47" s="1"/>
  <c r="F126" i="47" s="1"/>
  <c r="I126" i="47"/>
  <c r="E126" i="47"/>
  <c r="I123" i="47"/>
  <c r="H123" i="47"/>
  <c r="G123" i="47"/>
  <c r="F123" i="47"/>
  <c r="E123" i="47"/>
  <c r="D113" i="47"/>
  <c r="D110" i="47"/>
  <c r="D107" i="47"/>
  <c r="E98" i="47"/>
  <c r="D95" i="47"/>
  <c r="D97" i="47" s="1"/>
  <c r="D94" i="47"/>
  <c r="D96" i="47" s="1"/>
  <c r="D92" i="47"/>
  <c r="F63" i="47"/>
  <c r="F64" i="47" s="1"/>
  <c r="E63" i="47"/>
  <c r="G59" i="47"/>
  <c r="F59" i="47"/>
  <c r="F17" i="47"/>
  <c r="F18" i="47" s="1"/>
  <c r="E18" i="47" s="1"/>
  <c r="E17" i="47"/>
  <c r="F14" i="45"/>
  <c r="E14" i="45"/>
  <c r="E15" i="45" s="1"/>
  <c r="D14" i="45"/>
  <c r="C14" i="45"/>
  <c r="F13" i="45"/>
  <c r="D13" i="45" s="1"/>
  <c r="F12" i="45"/>
  <c r="C12" i="45"/>
  <c r="F11" i="45"/>
  <c r="C11" i="45"/>
  <c r="F10" i="45"/>
  <c r="C10" i="45"/>
  <c r="F9" i="45"/>
  <c r="C9" i="45"/>
  <c r="F8" i="45"/>
  <c r="C8" i="45"/>
  <c r="I129" i="44"/>
  <c r="J119" i="44"/>
  <c r="K114" i="44"/>
  <c r="H113" i="44"/>
  <c r="G113" i="44"/>
  <c r="F113" i="44"/>
  <c r="E113" i="44"/>
  <c r="D113" i="44"/>
  <c r="K110" i="44"/>
  <c r="K109" i="44"/>
  <c r="H109" i="44"/>
  <c r="C109" i="44"/>
  <c r="K108" i="44"/>
  <c r="K107" i="44" s="1"/>
  <c r="H107" i="44"/>
  <c r="G107" i="44"/>
  <c r="F107" i="44"/>
  <c r="E107" i="44"/>
  <c r="D107" i="44"/>
  <c r="C107" i="44"/>
  <c r="K106" i="44"/>
  <c r="K105" i="44"/>
  <c r="H105" i="44"/>
  <c r="G105" i="44"/>
  <c r="F105" i="44"/>
  <c r="E105" i="44"/>
  <c r="D105" i="44"/>
  <c r="C105" i="44"/>
  <c r="K104" i="44"/>
  <c r="K103" i="44"/>
  <c r="H103" i="44"/>
  <c r="G103" i="44"/>
  <c r="F103" i="44"/>
  <c r="E103" i="44"/>
  <c r="D103" i="44"/>
  <c r="C103" i="44"/>
  <c r="K102" i="44"/>
  <c r="K101" i="44" s="1"/>
  <c r="H101" i="44"/>
  <c r="G101" i="44"/>
  <c r="F101" i="44"/>
  <c r="E101" i="44"/>
  <c r="D101" i="44"/>
  <c r="C101" i="44"/>
  <c r="K100" i="44"/>
  <c r="K99" i="44"/>
  <c r="H99" i="44"/>
  <c r="G99" i="44"/>
  <c r="F99" i="44"/>
  <c r="E99" i="44"/>
  <c r="D99" i="44"/>
  <c r="C99" i="44"/>
  <c r="K98" i="44"/>
  <c r="K97" i="44"/>
  <c r="H97" i="44"/>
  <c r="G97" i="44"/>
  <c r="F97" i="44"/>
  <c r="E97" i="44"/>
  <c r="D97" i="44"/>
  <c r="C97" i="44"/>
  <c r="K96" i="44"/>
  <c r="K95" i="44"/>
  <c r="K94" i="44"/>
  <c r="K93" i="44" s="1"/>
  <c r="H93" i="44"/>
  <c r="G93" i="44"/>
  <c r="F93" i="44"/>
  <c r="E93" i="44"/>
  <c r="D93" i="44"/>
  <c r="C93" i="44"/>
  <c r="K92" i="44"/>
  <c r="K91" i="44"/>
  <c r="K90" i="44"/>
  <c r="H89" i="44"/>
  <c r="G89" i="44"/>
  <c r="F89" i="44"/>
  <c r="E89" i="44"/>
  <c r="D89" i="44"/>
  <c r="C89" i="44"/>
  <c r="K88" i="44"/>
  <c r="K87" i="44"/>
  <c r="K86" i="44"/>
  <c r="H86" i="44"/>
  <c r="G86" i="44"/>
  <c r="F86" i="44"/>
  <c r="E86" i="44"/>
  <c r="D86" i="44"/>
  <c r="C86" i="44"/>
  <c r="K84" i="44"/>
  <c r="I83" i="44"/>
  <c r="K83" i="44" s="1"/>
  <c r="I82" i="44"/>
  <c r="J63" i="44" s="1"/>
  <c r="K63" i="44" s="1"/>
  <c r="K81" i="44"/>
  <c r="K80" i="44"/>
  <c r="I79" i="44"/>
  <c r="J118" i="44" s="1"/>
  <c r="J120" i="44" s="1"/>
  <c r="I122" i="44" s="1"/>
  <c r="K78" i="44"/>
  <c r="K77" i="44"/>
  <c r="H76" i="44"/>
  <c r="H75" i="44" s="1"/>
  <c r="G76" i="44"/>
  <c r="G75" i="44" s="1"/>
  <c r="F76" i="44"/>
  <c r="F75" i="44" s="1"/>
  <c r="E76" i="44"/>
  <c r="E75" i="44" s="1"/>
  <c r="D76" i="44"/>
  <c r="D75" i="44" s="1"/>
  <c r="C76" i="44"/>
  <c r="C75" i="44" s="1"/>
  <c r="K74" i="44"/>
  <c r="K73" i="44"/>
  <c r="K72" i="44"/>
  <c r="H71" i="44"/>
  <c r="G71" i="44"/>
  <c r="F71" i="44"/>
  <c r="E71" i="44"/>
  <c r="D71" i="44"/>
  <c r="C71" i="44"/>
  <c r="A69" i="44"/>
  <c r="J67" i="44"/>
  <c r="I67" i="44"/>
  <c r="R62" i="44"/>
  <c r="R63" i="44" s="1"/>
  <c r="Q62" i="44"/>
  <c r="Q63" i="44" s="1"/>
  <c r="O62" i="44"/>
  <c r="O63" i="44" s="1"/>
  <c r="N62" i="44"/>
  <c r="N63" i="44" s="1"/>
  <c r="M62" i="44"/>
  <c r="M63" i="44" s="1"/>
  <c r="H62" i="44"/>
  <c r="G62" i="44"/>
  <c r="F62" i="44"/>
  <c r="E62" i="44"/>
  <c r="D62" i="44"/>
  <c r="C62" i="44"/>
  <c r="K61" i="44"/>
  <c r="K60" i="44"/>
  <c r="K59" i="44"/>
  <c r="K58" i="44" s="1"/>
  <c r="H58" i="44"/>
  <c r="G58" i="44"/>
  <c r="F58" i="44"/>
  <c r="E58" i="44"/>
  <c r="D58" i="44"/>
  <c r="C58" i="44"/>
  <c r="K57" i="44"/>
  <c r="V56" i="44"/>
  <c r="H56" i="44"/>
  <c r="G56" i="44"/>
  <c r="F56" i="44"/>
  <c r="E56" i="44"/>
  <c r="D56" i="44"/>
  <c r="C56" i="44"/>
  <c r="K56" i="44" s="1"/>
  <c r="K55" i="44"/>
  <c r="H54" i="44"/>
  <c r="L55" i="44" s="1"/>
  <c r="G54" i="44"/>
  <c r="F54" i="44"/>
  <c r="E54" i="44"/>
  <c r="D54" i="44"/>
  <c r="C54" i="44"/>
  <c r="Q53" i="44"/>
  <c r="X52" i="44"/>
  <c r="R51" i="44"/>
  <c r="K50" i="44"/>
  <c r="K49" i="44"/>
  <c r="K48" i="44"/>
  <c r="K47" i="44"/>
  <c r="M46" i="44"/>
  <c r="K46" i="44"/>
  <c r="H45" i="44"/>
  <c r="G45" i="44"/>
  <c r="F45" i="44"/>
  <c r="E45" i="44"/>
  <c r="D45" i="44"/>
  <c r="C45" i="44"/>
  <c r="K44" i="44"/>
  <c r="K43" i="44"/>
  <c r="K42" i="44"/>
  <c r="K41" i="44"/>
  <c r="I40" i="44"/>
  <c r="K40" i="44" s="1"/>
  <c r="H39" i="44"/>
  <c r="H38" i="44" s="1"/>
  <c r="G39" i="44"/>
  <c r="F39" i="44"/>
  <c r="E39" i="44"/>
  <c r="D39" i="44"/>
  <c r="C39" i="44"/>
  <c r="K37" i="44"/>
  <c r="K36" i="44"/>
  <c r="K35" i="44"/>
  <c r="K34" i="44"/>
  <c r="K33" i="44"/>
  <c r="K32" i="44"/>
  <c r="J31" i="44"/>
  <c r="K31" i="44" s="1"/>
  <c r="J30" i="44"/>
  <c r="K30" i="44" s="1"/>
  <c r="K29" i="44"/>
  <c r="K28" i="44"/>
  <c r="K27" i="44"/>
  <c r="K26" i="44"/>
  <c r="K25" i="44"/>
  <c r="K24" i="44"/>
  <c r="K23" i="44"/>
  <c r="K22" i="44"/>
  <c r="K21" i="44"/>
  <c r="K20" i="44"/>
  <c r="K19" i="44"/>
  <c r="K18" i="44"/>
  <c r="K17" i="44"/>
  <c r="K16" i="44"/>
  <c r="H15" i="44"/>
  <c r="G15" i="44"/>
  <c r="F15" i="44"/>
  <c r="E15" i="44"/>
  <c r="D15" i="44"/>
  <c r="C15" i="44"/>
  <c r="K14" i="44"/>
  <c r="K13" i="44"/>
  <c r="K12" i="44"/>
  <c r="J11" i="44"/>
  <c r="J114" i="44" s="1"/>
  <c r="K10" i="44"/>
  <c r="J9" i="44"/>
  <c r="K9" i="44" s="1"/>
  <c r="H8" i="44"/>
  <c r="G8" i="44"/>
  <c r="F8" i="44"/>
  <c r="F7" i="44" s="1"/>
  <c r="E8" i="44"/>
  <c r="D8" i="44"/>
  <c r="C8" i="44"/>
  <c r="G127" i="47" l="1"/>
  <c r="D10" i="45"/>
  <c r="K71" i="44"/>
  <c r="C38" i="44"/>
  <c r="D38" i="44"/>
  <c r="E38" i="44"/>
  <c r="C51" i="44"/>
  <c r="R52" i="44" s="1"/>
  <c r="F38" i="44"/>
  <c r="D65" i="44"/>
  <c r="D66" i="44" s="1"/>
  <c r="G38" i="44"/>
  <c r="E65" i="44"/>
  <c r="E66" i="44" s="1"/>
  <c r="F51" i="44"/>
  <c r="N51" i="44" s="1"/>
  <c r="N52" i="44" s="1"/>
  <c r="F85" i="44"/>
  <c r="K45" i="44"/>
  <c r="K89" i="44"/>
  <c r="E148" i="47"/>
  <c r="D378" i="47"/>
  <c r="D115" i="47"/>
  <c r="F65" i="47"/>
  <c r="E64" i="47"/>
  <c r="F138" i="47"/>
  <c r="F19" i="47"/>
  <c r="H127" i="47"/>
  <c r="I134" i="47"/>
  <c r="I132" i="47" s="1"/>
  <c r="I138" i="47" s="1"/>
  <c r="G128" i="47"/>
  <c r="H128" i="47" s="1"/>
  <c r="G85" i="44"/>
  <c r="F15" i="45"/>
  <c r="F16" i="45" s="1"/>
  <c r="G51" i="44"/>
  <c r="O51" i="44" s="1"/>
  <c r="O52" i="44" s="1"/>
  <c r="C15" i="45"/>
  <c r="C7" i="44"/>
  <c r="H51" i="44"/>
  <c r="G7" i="44"/>
  <c r="K39" i="44"/>
  <c r="H70" i="44"/>
  <c r="H112" i="44" s="1"/>
  <c r="H7" i="44"/>
  <c r="E7" i="44"/>
  <c r="C85" i="44"/>
  <c r="H85" i="44"/>
  <c r="K15" i="44"/>
  <c r="C70" i="44"/>
  <c r="D12" i="45"/>
  <c r="D70" i="44"/>
  <c r="D8" i="45"/>
  <c r="D15" i="45" s="1"/>
  <c r="D51" i="44"/>
  <c r="L51" i="44" s="1"/>
  <c r="L52" i="44" s="1"/>
  <c r="G70" i="44"/>
  <c r="E70" i="44"/>
  <c r="E112" i="44" s="1"/>
  <c r="D7" i="44"/>
  <c r="D67" i="44" s="1"/>
  <c r="F70" i="44"/>
  <c r="F112" i="44" s="1"/>
  <c r="D9" i="45"/>
  <c r="D85" i="44"/>
  <c r="E85" i="44"/>
  <c r="D11" i="45"/>
  <c r="S63" i="44"/>
  <c r="J64" i="44"/>
  <c r="K85" i="44"/>
  <c r="F65" i="44"/>
  <c r="F66" i="44" s="1"/>
  <c r="K54" i="44"/>
  <c r="K82" i="44"/>
  <c r="I64" i="44"/>
  <c r="I112" i="44" s="1"/>
  <c r="G65" i="44"/>
  <c r="G66" i="44" s="1"/>
  <c r="K11" i="44"/>
  <c r="K8" i="44" s="1"/>
  <c r="E51" i="44"/>
  <c r="M51" i="44" s="1"/>
  <c r="M52" i="44" s="1"/>
  <c r="K79" i="44"/>
  <c r="F67" i="44" l="1"/>
  <c r="S52" i="44"/>
  <c r="L85" i="44"/>
  <c r="G67" i="44"/>
  <c r="K76" i="44"/>
  <c r="K75" i="44" s="1"/>
  <c r="K70" i="44" s="1"/>
  <c r="C67" i="44"/>
  <c r="K38" i="44"/>
  <c r="K7" i="44"/>
  <c r="V53" i="44" s="1"/>
  <c r="C112" i="44"/>
  <c r="G112" i="44"/>
  <c r="G118" i="44" s="1"/>
  <c r="H126" i="47"/>
  <c r="H138" i="47" s="1"/>
  <c r="F20" i="47"/>
  <c r="G19" i="47"/>
  <c r="G126" i="47"/>
  <c r="G138" i="47" s="1"/>
  <c r="E65" i="47"/>
  <c r="F66" i="47"/>
  <c r="P51" i="44"/>
  <c r="P52" i="44" s="1"/>
  <c r="Q52" i="44" s="1"/>
  <c r="Q54" i="44" s="1"/>
  <c r="L46" i="44"/>
  <c r="N46" i="44" s="1"/>
  <c r="E67" i="44"/>
  <c r="H65" i="44"/>
  <c r="H66" i="44" s="1"/>
  <c r="H67" i="44"/>
  <c r="D112" i="44"/>
  <c r="K112" i="44"/>
  <c r="K64" i="44" s="1"/>
  <c r="K117" i="44"/>
  <c r="J65" i="44"/>
  <c r="J112" i="44" s="1"/>
  <c r="J113" i="44" s="1"/>
  <c r="F115" i="44"/>
  <c r="F118" i="44"/>
  <c r="F114" i="44"/>
  <c r="F119" i="44"/>
  <c r="F120" i="44" s="1"/>
  <c r="H118" i="44"/>
  <c r="H114" i="44"/>
  <c r="H119" i="44"/>
  <c r="H115" i="44"/>
  <c r="Q55" i="44"/>
  <c r="E119" i="44"/>
  <c r="E120" i="44" s="1"/>
  <c r="E118" i="44"/>
  <c r="E115" i="44"/>
  <c r="E114" i="44"/>
  <c r="D27" i="39"/>
  <c r="C42" i="39"/>
  <c r="D16" i="39" s="1"/>
  <c r="D17" i="39"/>
  <c r="V38" i="44" l="1"/>
  <c r="G119" i="44"/>
  <c r="G120" i="44" s="1"/>
  <c r="C115" i="44"/>
  <c r="C113" i="44"/>
  <c r="I121" i="44"/>
  <c r="G115" i="44"/>
  <c r="G114" i="44"/>
  <c r="F67" i="47"/>
  <c r="E66" i="47"/>
  <c r="G20" i="47"/>
  <c r="F21" i="47"/>
  <c r="I114" i="44"/>
  <c r="D115" i="44"/>
  <c r="D114" i="44"/>
  <c r="D118" i="44"/>
  <c r="D119" i="44"/>
  <c r="D120" i="44" s="1"/>
  <c r="Q56" i="44"/>
  <c r="H120" i="44"/>
  <c r="K120" i="44" s="1"/>
  <c r="I119" i="44"/>
  <c r="I120" i="44"/>
  <c r="Q58" i="44"/>
  <c r="V54" i="44"/>
  <c r="L64" i="44"/>
  <c r="K62" i="44"/>
  <c r="E21" i="47" l="1"/>
  <c r="F22" i="47"/>
  <c r="G67" i="47"/>
  <c r="F68" i="47"/>
  <c r="F69" i="47" s="1"/>
  <c r="J124" i="44"/>
  <c r="I123" i="44"/>
  <c r="J123" i="44" s="1"/>
  <c r="K121" i="44"/>
  <c r="K122" i="44" s="1"/>
  <c r="K119" i="44"/>
  <c r="L62" i="44"/>
  <c r="K51" i="44"/>
  <c r="F70" i="47" l="1"/>
  <c r="E69" i="47"/>
  <c r="F23" i="47"/>
  <c r="G22" i="47"/>
  <c r="S53" i="44"/>
  <c r="S54" i="44" s="1"/>
  <c r="Q51" i="44"/>
  <c r="L7" i="44"/>
  <c r="K65" i="44"/>
  <c r="K115" i="44"/>
  <c r="W53" i="44"/>
  <c r="F24" i="47" l="1"/>
  <c r="G23" i="47"/>
  <c r="F73" i="47"/>
  <c r="F71" i="47"/>
  <c r="E70" i="47"/>
  <c r="S56" i="44"/>
  <c r="S64" i="44"/>
  <c r="S65" i="44" s="1"/>
  <c r="K66" i="44"/>
  <c r="L65" i="44"/>
  <c r="E71" i="47" l="1"/>
  <c r="F72" i="47"/>
  <c r="E72" i="47" s="1"/>
  <c r="F74" i="47"/>
  <c r="G73" i="47"/>
  <c r="G24" i="47"/>
  <c r="F25" i="47"/>
  <c r="F26" i="47" l="1"/>
  <c r="E25" i="47"/>
  <c r="F75" i="47"/>
  <c r="G74" i="47"/>
  <c r="D35" i="39"/>
  <c r="C30" i="39" s="1"/>
  <c r="C35" i="39"/>
  <c r="C27" i="39" s="1"/>
  <c r="G75" i="47" l="1"/>
  <c r="F76" i="47"/>
  <c r="G26" i="47"/>
  <c r="F27" i="47"/>
  <c r="G76" i="47" l="1"/>
  <c r="F77" i="47"/>
  <c r="F28" i="47"/>
  <c r="G27" i="47"/>
  <c r="G28" i="47" l="1"/>
  <c r="F29" i="47"/>
  <c r="F78" i="47"/>
  <c r="G77" i="47"/>
  <c r="G78" i="47" l="1"/>
  <c r="F79" i="47"/>
  <c r="F31" i="47"/>
  <c r="F30" i="47"/>
  <c r="G30" i="47" s="1"/>
  <c r="E29" i="47"/>
  <c r="F32" i="47" l="1"/>
  <c r="F33" i="47" s="1"/>
  <c r="G31" i="47"/>
  <c r="F80" i="47"/>
  <c r="G79" i="47"/>
  <c r="B11" i="39"/>
  <c r="F81" i="47" l="1"/>
  <c r="G80" i="47"/>
  <c r="G33" i="47"/>
  <c r="F34" i="47"/>
  <c r="F35" i="47" s="1"/>
  <c r="E35" i="47" l="1"/>
  <c r="F36" i="47"/>
  <c r="F82" i="47"/>
  <c r="G81" i="47"/>
  <c r="F83" i="47" l="1"/>
  <c r="G82" i="47"/>
  <c r="F37" i="47"/>
  <c r="F84" i="47" l="1"/>
  <c r="G83" i="47"/>
  <c r="E37" i="47"/>
  <c r="F39" i="47"/>
  <c r="F38" i="47"/>
  <c r="G38" i="47" s="1"/>
  <c r="F40" i="47" l="1"/>
  <c r="G39" i="47"/>
  <c r="F85" i="47"/>
  <c r="G84" i="47"/>
  <c r="C16" i="39"/>
  <c r="F86" i="47" l="1"/>
  <c r="G85" i="47"/>
  <c r="F41" i="47"/>
  <c r="G40" i="47"/>
  <c r="F42" i="47" l="1"/>
  <c r="G41" i="47"/>
  <c r="G86" i="47"/>
  <c r="F87" i="47"/>
  <c r="E87" i="47" s="1"/>
  <c r="F43" i="47" l="1"/>
  <c r="G42" i="47"/>
  <c r="G43" i="47" l="1"/>
  <c r="F44" i="47"/>
  <c r="F43" i="39"/>
  <c r="F45" i="47" l="1"/>
  <c r="F46" i="47" l="1"/>
  <c r="G45" i="47"/>
  <c r="G46" i="47" l="1"/>
  <c r="F47" i="47"/>
  <c r="F42" i="39"/>
  <c r="E26" i="39"/>
  <c r="F48" i="47" l="1"/>
  <c r="F49" i="47" l="1"/>
  <c r="G48" i="47"/>
  <c r="F50" i="47" l="1"/>
  <c r="G49" i="47"/>
  <c r="F51" i="47" l="1"/>
  <c r="G50" i="47"/>
  <c r="F52" i="47" l="1"/>
  <c r="G51" i="47"/>
  <c r="G52" i="47" l="1"/>
  <c r="F53" i="47"/>
  <c r="G53" i="47" l="1"/>
  <c r="F54" i="47"/>
  <c r="F55" i="47" l="1"/>
  <c r="G54" i="47"/>
  <c r="B53" i="39"/>
  <c r="F56" i="47" l="1"/>
  <c r="G56" i="47" s="1"/>
  <c r="G55" i="47"/>
  <c r="B49" i="39"/>
  <c r="D49" i="39" l="1"/>
  <c r="C33" i="39" s="1"/>
  <c r="D24" i="39" l="1"/>
  <c r="D15" i="39"/>
  <c r="E17" i="39"/>
  <c r="E31" i="39"/>
  <c r="E37" i="39"/>
  <c r="E35" i="39"/>
  <c r="E34" i="39"/>
  <c r="E33" i="39"/>
  <c r="E30" i="39"/>
  <c r="E25" i="39"/>
  <c r="E24" i="39"/>
  <c r="E21" i="39"/>
  <c r="E20" i="39"/>
  <c r="E19" i="39" s="1"/>
  <c r="E18" i="39"/>
  <c r="E16" i="39"/>
  <c r="E15" i="39"/>
  <c r="E12" i="39"/>
  <c r="E13" i="39" s="1"/>
  <c r="E9" i="39"/>
  <c r="C89" i="39" s="1"/>
  <c r="E38" i="39" l="1"/>
  <c r="E22" i="39"/>
  <c r="E23" i="39" s="1"/>
  <c r="E39" i="39" l="1"/>
  <c r="B54" i="39" l="1"/>
  <c r="B57" i="39" l="1"/>
  <c r="C8" i="33" l="1"/>
  <c r="G7" i="33"/>
  <c r="G5" i="33"/>
  <c r="D50" i="39"/>
  <c r="F40" i="39"/>
  <c r="G40" i="39" s="1"/>
  <c r="F52" i="39"/>
  <c r="M52" i="39" s="1"/>
  <c r="F44" i="39"/>
  <c r="G44" i="39" s="1"/>
  <c r="B34" i="39"/>
  <c r="F34" i="39" s="1"/>
  <c r="B33" i="39"/>
  <c r="F33" i="39" s="1"/>
  <c r="I56" i="39"/>
  <c r="B63" i="39" s="1"/>
  <c r="F49" i="39"/>
  <c r="L49" i="39" s="1"/>
  <c r="F46" i="39"/>
  <c r="L46" i="39" s="1"/>
  <c r="M43" i="39"/>
  <c r="B74" i="39" s="1"/>
  <c r="M42" i="39"/>
  <c r="F36" i="39"/>
  <c r="F32" i="39"/>
  <c r="F29" i="39"/>
  <c r="L29" i="39" s="1"/>
  <c r="F27" i="39"/>
  <c r="N27" i="39" s="1"/>
  <c r="B83" i="39" s="1"/>
  <c r="Q26" i="39"/>
  <c r="P26" i="39"/>
  <c r="R25" i="39"/>
  <c r="C25" i="39"/>
  <c r="R24" i="39"/>
  <c r="R23" i="39"/>
  <c r="R22" i="39"/>
  <c r="R21" i="39"/>
  <c r="F14" i="39"/>
  <c r="F28" i="39"/>
  <c r="J28" i="39" s="1"/>
  <c r="D51" i="39"/>
  <c r="F41" i="39"/>
  <c r="H41" i="39" s="1"/>
  <c r="H56" i="39" s="1"/>
  <c r="B20" i="39"/>
  <c r="F20" i="39" s="1"/>
  <c r="B31" i="39"/>
  <c r="F31" i="39" s="1"/>
  <c r="N31" i="39" s="1"/>
  <c r="E19" i="33"/>
  <c r="E20" i="33"/>
  <c r="D48" i="39"/>
  <c r="F48" i="39" s="1"/>
  <c r="L48" i="39" s="1"/>
  <c r="B30" i="39"/>
  <c r="F10" i="39"/>
  <c r="L10" i="39" s="1"/>
  <c r="B62" i="39" l="1"/>
  <c r="C21" i="39"/>
  <c r="D53" i="39"/>
  <c r="F47" i="39"/>
  <c r="L47" i="39" s="1"/>
  <c r="B7" i="39"/>
  <c r="R26" i="39"/>
  <c r="F51" i="39"/>
  <c r="N51" i="39" s="1"/>
  <c r="F30" i="39"/>
  <c r="N30" i="39" s="1"/>
  <c r="B84" i="39" s="1"/>
  <c r="F50" i="39"/>
  <c r="L50" i="39" s="1"/>
  <c r="F45" i="39"/>
  <c r="K45" i="39" s="1"/>
  <c r="K56" i="39" s="1"/>
  <c r="B64" i="39" l="1"/>
  <c r="F53" i="39"/>
  <c r="L53" i="39" s="1"/>
  <c r="C11" i="39"/>
  <c r="F11" i="39" s="1"/>
  <c r="J11" i="39" s="1"/>
  <c r="J56" i="39" s="1"/>
  <c r="D54" i="39"/>
  <c r="B66" i="39" l="1"/>
  <c r="D56" i="39"/>
  <c r="C37" i="39"/>
  <c r="C56" i="39" s="1"/>
  <c r="F54" i="39"/>
  <c r="L54" i="39" s="1"/>
  <c r="D57" i="39" l="1"/>
  <c r="B18" i="39" l="1"/>
  <c r="F18" i="39" s="1"/>
  <c r="B35" i="39" l="1"/>
  <c r="F35" i="39" s="1"/>
  <c r="B19" i="39" l="1"/>
  <c r="F19" i="39" s="1"/>
  <c r="M19" i="39" s="1"/>
  <c r="B37" i="39" l="1"/>
  <c r="F37" i="39" s="1"/>
  <c r="B25" i="39" l="1"/>
  <c r="F25" i="39" s="1"/>
  <c r="G25" i="39" s="1"/>
  <c r="B12" i="39"/>
  <c r="B13" i="39" l="1"/>
  <c r="F13" i="39" s="1"/>
  <c r="L13" i="39" s="1"/>
  <c r="F12" i="39"/>
  <c r="G12" i="39" s="1"/>
  <c r="G56" i="39" s="1"/>
  <c r="B61" i="39" s="1"/>
  <c r="B16" i="39"/>
  <c r="F16" i="39" s="1"/>
  <c r="M16" i="39" s="1"/>
  <c r="B70" i="39" s="1"/>
  <c r="B15" i="39"/>
  <c r="F15" i="39" s="1"/>
  <c r="M15" i="39" s="1"/>
  <c r="B72" i="39" s="1"/>
  <c r="B26" i="39"/>
  <c r="F26" i="39" s="1"/>
  <c r="L26" i="39" s="1"/>
  <c r="B24" i="39"/>
  <c r="B17" i="39"/>
  <c r="F17" i="39" s="1"/>
  <c r="M17" i="39" s="1"/>
  <c r="B71" i="39" s="1"/>
  <c r="B21" i="39"/>
  <c r="F21" i="39" s="1"/>
  <c r="M21" i="39" s="1"/>
  <c r="B9" i="39"/>
  <c r="L56" i="39" l="1"/>
  <c r="C78" i="39"/>
  <c r="B38" i="39"/>
  <c r="F24" i="39"/>
  <c r="N24" i="39" s="1"/>
  <c r="B22" i="39"/>
  <c r="D90" i="39"/>
  <c r="F9" i="39"/>
  <c r="O9" i="39" s="1"/>
  <c r="M56" i="39"/>
  <c r="B65" i="39" l="1"/>
  <c r="B39" i="39"/>
  <c r="D78" i="39"/>
  <c r="B23" i="39"/>
  <c r="F23" i="39" s="1"/>
  <c r="F56" i="39" s="1"/>
  <c r="B82" i="39"/>
  <c r="N56" i="39"/>
  <c r="C68" i="39" l="1"/>
  <c r="O56" i="39"/>
  <c r="C86" i="39"/>
  <c r="D88" i="39" l="1"/>
  <c r="O57" i="39"/>
  <c r="C88" i="39"/>
  <c r="C90" i="39" s="1"/>
  <c r="E90" i="39" s="1"/>
  <c r="E88" i="39" l="1"/>
  <c r="G47" i="47"/>
  <c r="E47" i="47"/>
  <c r="E36" i="47"/>
  <c r="G36" i="47"/>
  <c r="G44" i="47"/>
  <c r="E44"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00000000-0006-0000-0600-000001000000}">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00000000-0006-0000-0600-00000200000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sharedStrings.xml><?xml version="1.0" encoding="utf-8"?>
<sst xmlns="http://schemas.openxmlformats.org/spreadsheetml/2006/main" count="919" uniqueCount="690">
  <si>
    <t>Presentacion</t>
  </si>
  <si>
    <t>INVESTOR CASA DE BOLSA S.A.</t>
  </si>
  <si>
    <t>Periodo Actual 30/06/2024</t>
  </si>
  <si>
    <t>ANEXO F DE LA RESOLUCION N.º 35/23</t>
  </si>
  <si>
    <t>Balance General</t>
  </si>
  <si>
    <t>Resultados</t>
  </si>
  <si>
    <t>Fecha Presentación:</t>
  </si>
  <si>
    <t>Totales al 30/06/2024</t>
  </si>
  <si>
    <t>Totales al 31/12/2023</t>
  </si>
  <si>
    <t>Totales al 30/06/2023</t>
  </si>
  <si>
    <t>Totales al 31/03/2023</t>
  </si>
  <si>
    <t>INDICE</t>
  </si>
  <si>
    <t>REF.</t>
  </si>
  <si>
    <t>Información Gral de la Empresa</t>
  </si>
  <si>
    <t>II-Estados Financieros Basicos</t>
  </si>
  <si>
    <t>TC</t>
  </si>
  <si>
    <t xml:space="preserve">Balance Gral. Resol. </t>
  </si>
  <si>
    <t>Cuadro de Resultados</t>
  </si>
  <si>
    <t xml:space="preserve">Estado de Resultado Resol. </t>
  </si>
  <si>
    <t>Flujo de Efectivo</t>
  </si>
  <si>
    <t xml:space="preserve">Flujo de Efectivo </t>
  </si>
  <si>
    <t>Estado de Variación Patrimonial</t>
  </si>
  <si>
    <t>Estado de Resultado Resol.</t>
  </si>
  <si>
    <t>Calculo de IRACIS</t>
  </si>
  <si>
    <t xml:space="preserve">Calculo De Iracis </t>
  </si>
  <si>
    <t>Balance del Sistema</t>
  </si>
  <si>
    <t xml:space="preserve">Balance Final </t>
  </si>
  <si>
    <t>Informe del Sindico</t>
  </si>
  <si>
    <t>Informe del Auditor Externo</t>
  </si>
  <si>
    <t>Memoria del Directorio</t>
  </si>
  <si>
    <t>III Notas a los Estados Contables</t>
  </si>
  <si>
    <t>Nota 1- Consideraciones de EEFF</t>
  </si>
  <si>
    <t>Nota A Los Estados Contables</t>
  </si>
  <si>
    <t>Nota 2 - Información de la Empresa</t>
  </si>
  <si>
    <t>Nota 3 - Principales Políticas y Practicas Contables</t>
  </si>
  <si>
    <t>Nota 4 - Cambio de Políticas y Proceda. Contables</t>
  </si>
  <si>
    <t>Nota 5 - Criterios Específicos de Valuación</t>
  </si>
  <si>
    <t/>
  </si>
  <si>
    <t>a. Valuación Moneda Extranjera</t>
  </si>
  <si>
    <t>Nota 5 A-C Criterios Especif.</t>
  </si>
  <si>
    <t>posición Moneda Extranjera</t>
  </si>
  <si>
    <t>diferencia de cambio</t>
  </si>
  <si>
    <t>d. Disponibilidades</t>
  </si>
  <si>
    <t>Nota D - Disponibilidades</t>
  </si>
  <si>
    <t>e. Inversiones</t>
  </si>
  <si>
    <t>Nota E - Inversiones</t>
  </si>
  <si>
    <t>créditos</t>
  </si>
  <si>
    <t>Nota F - Creditos</t>
  </si>
  <si>
    <t>g. Bienes de Cambio</t>
  </si>
  <si>
    <t>Nota G Bienes De Uso</t>
  </si>
  <si>
    <t>cargos Diferidos</t>
  </si>
  <si>
    <t>Nota H Cargos Diferidos</t>
  </si>
  <si>
    <t>i. Bienes Intangibles</t>
  </si>
  <si>
    <t xml:space="preserve"> Nota I Intangibles</t>
  </si>
  <si>
    <t>j. Otros Activos</t>
  </si>
  <si>
    <t>Nota J Otros Activos Ctes Y No Corrientes</t>
  </si>
  <si>
    <t xml:space="preserve">préstamos </t>
  </si>
  <si>
    <t>Nota K Prestamos</t>
  </si>
  <si>
    <t>documentos y Ctas a Cobrar</t>
  </si>
  <si>
    <t>Nota L Documentos Y Ctas A Pagar</t>
  </si>
  <si>
    <t>acreedores por Intermediación</t>
  </si>
  <si>
    <t>Notas M-Q Acreedores Cto Plazo</t>
  </si>
  <si>
    <t>n. Administración de Carteras</t>
  </si>
  <si>
    <t>o. Cuentas a Pagar - Relacionadas -</t>
  </si>
  <si>
    <t>obligaciones Contrato de Underwriting</t>
  </si>
  <si>
    <t>otros Pasivos</t>
  </si>
  <si>
    <t>r. Saldos y Transacciones - Relacionadas -</t>
  </si>
  <si>
    <t xml:space="preserve">Nota R Saldos Y Transacciones </t>
  </si>
  <si>
    <t>s. Resultados con Relacionadas</t>
  </si>
  <si>
    <t>Nota S Resultados Con Personas</t>
  </si>
  <si>
    <t>patrimonio</t>
  </si>
  <si>
    <t xml:space="preserve"> Nota T Patrimonio</t>
  </si>
  <si>
    <t>u. Previsiones</t>
  </si>
  <si>
    <t>ingresos Operativos</t>
  </si>
  <si>
    <t>Nota V Ingresos Operativos</t>
  </si>
  <si>
    <t>w. Otros Gastos Operativos</t>
  </si>
  <si>
    <t>Nota W Otros Gastos Operativos</t>
  </si>
  <si>
    <t>x. Otros Ingresos y Egresos</t>
  </si>
  <si>
    <t>Nota X Otros Ingresos Y Egresos</t>
  </si>
  <si>
    <t>y. Resultados Financieros</t>
  </si>
  <si>
    <t>Nota Y Resultados Financieros</t>
  </si>
  <si>
    <t>z. Resultados Extraordinarios</t>
  </si>
  <si>
    <t>Nota Z Result Extraord</t>
  </si>
  <si>
    <t>Nota 6- Información Referente a Contingencias</t>
  </si>
  <si>
    <t>Nota 6 Informacion Referente</t>
  </si>
  <si>
    <t>a.Compromisios Directos</t>
  </si>
  <si>
    <t>contingencias Legales</t>
  </si>
  <si>
    <t>garantías Constituidas</t>
  </si>
  <si>
    <t>Nota 7- Hechos posteriores</t>
  </si>
  <si>
    <t>Nota 8- Limitaciones a libre disponibilidad</t>
  </si>
  <si>
    <t>Nota 9- Cambios Contables</t>
  </si>
  <si>
    <t>Nota 10- Restricciones para Distribuir Utilidades</t>
  </si>
  <si>
    <t>Nota 11- Sanciones</t>
  </si>
  <si>
    <t>Acciones en Empresas</t>
  </si>
  <si>
    <t>Domicilio</t>
  </si>
  <si>
    <t>Actividad</t>
  </si>
  <si>
    <t>% Participación</t>
  </si>
  <si>
    <t>IN FI SA</t>
  </si>
  <si>
    <t>Brasilia 764-Asunción</t>
  </si>
  <si>
    <t>Asesoramiento</t>
  </si>
  <si>
    <t>ACTIVO</t>
  </si>
  <si>
    <t>PASIVO</t>
  </si>
  <si>
    <t>PASIVO CORRIENTE</t>
  </si>
  <si>
    <t>Caja</t>
  </si>
  <si>
    <t>Bancos</t>
  </si>
  <si>
    <t>Intereses a Devengar</t>
  </si>
  <si>
    <t>Deudores por Intermediacion</t>
  </si>
  <si>
    <t>Aportes y Retenciones a Pagar</t>
  </si>
  <si>
    <t>Cuentas por Cobrar a Personas y Emp. Relacionadas</t>
  </si>
  <si>
    <t>OTROS ACTIVOS</t>
  </si>
  <si>
    <t>Dividendos a Pagar</t>
  </si>
  <si>
    <t>Otros Activos</t>
  </si>
  <si>
    <t>ACTIVO NO CORRIENTE</t>
  </si>
  <si>
    <t>CAPITAL</t>
  </si>
  <si>
    <t>Licencias</t>
  </si>
  <si>
    <t>Marcas</t>
  </si>
  <si>
    <t>Reserva Legal</t>
  </si>
  <si>
    <t>Sistemas Informaticos</t>
  </si>
  <si>
    <t>Amortización Acumulada</t>
  </si>
  <si>
    <t>Resultados Acumulados</t>
  </si>
  <si>
    <t>Resultado del Ejercicio</t>
  </si>
  <si>
    <t>Otros Ingresos Operativos</t>
  </si>
  <si>
    <t>Otros Beneficios Al Personal de Ventas</t>
  </si>
  <si>
    <t>Gastos De Administración</t>
  </si>
  <si>
    <t>Sueldos Y Otras Remuneraciones Al Person</t>
  </si>
  <si>
    <t>Remuneración por Servicios Personales</t>
  </si>
  <si>
    <t>Servicios Prestados Por Terceros</t>
  </si>
  <si>
    <t>Otros Egresos</t>
  </si>
  <si>
    <t>Diferencia de Cambio</t>
  </si>
  <si>
    <t>Ingresos</t>
  </si>
  <si>
    <t>Impuesto a la Renta</t>
  </si>
  <si>
    <t>Inversiones Temporarias</t>
  </si>
  <si>
    <t>Adquisicion de acciones y titulos de deuda</t>
  </si>
  <si>
    <t>Intereses percibidos</t>
  </si>
  <si>
    <t>Dividendos percibidos</t>
  </si>
  <si>
    <t>Dividendos pagados</t>
  </si>
  <si>
    <t>RESULTADOS</t>
  </si>
  <si>
    <t>CUENTAS</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</si>
  <si>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</si>
  <si>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</si>
  <si>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</si>
  <si>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</si>
  <si>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</si>
  <si>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</si>
  <si>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</si>
  <si>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</si>
  <si>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</si>
  <si>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</si>
  <si>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</si>
  <si>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</si>
  <si>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</si>
  <si>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</si>
  <si>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</si>
  <si>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</si>
  <si>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</si>
  <si>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</si>
  <si>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</si>
  <si>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</si>
  <si>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</si>
  <si>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</si>
  <si>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</si>
  <si>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AL  31/12/2022</t>
  </si>
  <si>
    <t>(CREDITOS)</t>
  </si>
  <si>
    <t>CLIENTES</t>
  </si>
  <si>
    <t>BENEFICIOS</t>
  </si>
  <si>
    <t>P/MERCAD.</t>
  </si>
  <si>
    <t>RENTA</t>
  </si>
  <si>
    <t>EMPLEADOS</t>
  </si>
  <si>
    <t>ENTES RELACIONADOS</t>
  </si>
  <si>
    <t>PROVISTOS</t>
  </si>
  <si>
    <t xml:space="preserve">ACTIVO </t>
  </si>
  <si>
    <t>DISPONIBILIDADES</t>
  </si>
  <si>
    <t xml:space="preserve">CREDITOS FISCALES </t>
  </si>
  <si>
    <t>ANTICIPO DE IRACIS</t>
  </si>
  <si>
    <t>DEUDORES POR INTERMEDIACION</t>
  </si>
  <si>
    <t>DEUDORES VARIOS Y OTROS CREDITOS</t>
  </si>
  <si>
    <t xml:space="preserve">(PREVISIÓN P/ INCOBRABLES)   </t>
  </si>
  <si>
    <t>INVERSIONES EN VALORES PUBLICOS Y PRIVADOS</t>
  </si>
  <si>
    <t xml:space="preserve">INVERSIONES EN OTRAS EMPRESAS </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</si>
  <si>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</si>
  <si>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</si>
  <si>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</si>
  <si>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</si>
  <si>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</si>
  <si>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</si>
  <si>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</si>
  <si>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</si>
  <si>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</si>
  <si>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</si>
  <si>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</si>
  <si>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</si>
  <si>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</si>
  <si>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</si>
  <si>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 -PRIMA DE EMISION</t>
  </si>
  <si>
    <t>RESERVA DE REVALUO</t>
  </si>
  <si>
    <t>RESERVA LEGAL</t>
  </si>
  <si>
    <t>REVALUO BVPASA</t>
  </si>
  <si>
    <t>RESULTADOS  ACUMULADOS</t>
  </si>
  <si>
    <t>RETIRO A CTA DE UTILIDADES</t>
  </si>
  <si>
    <t>UTILIDADES DEL EJERCICIO</t>
  </si>
  <si>
    <t>TOTAL PASIVO Y PATRIMONIO NETO</t>
  </si>
  <si>
    <t>ESTADO DE RESUTADO</t>
  </si>
  <si>
    <t>INGRESOS POR INTERMEDIACION Y COMISIONES (OPERATIVOS)</t>
  </si>
  <si>
    <t>OTROS INGRESOS OPERATIVOS</t>
  </si>
  <si>
    <t>INGRESOS POR VPP</t>
  </si>
  <si>
    <t>DIVIDENDOS COBRADOS</t>
  </si>
  <si>
    <t>COSTO DE VENTAS</t>
  </si>
  <si>
    <t>SUELDOS Y JORNALES</t>
  </si>
  <si>
    <t>GASTOS DE VENTAS</t>
  </si>
  <si>
    <t>GASTOS GENERALES</t>
  </si>
  <si>
    <t>DEPRECIACIÓN Y AMORTIZACION DEL EJERCICIO</t>
  </si>
  <si>
    <t>SEGUROS</t>
  </si>
  <si>
    <t>INTERESES PAGADOS Y DEVENGADOS PRESTAMOS</t>
  </si>
  <si>
    <t>COSTO VENTA AF</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</si>
  <si>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</si>
  <si>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</si>
  <si>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</si>
  <si>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</si>
  <si>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</si>
  <si>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</si>
  <si>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</si>
  <si>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</si>
  <si>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</si>
  <si>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Inversiones en Otras Empresas</t>
  </si>
  <si>
    <t>Producto de la Venta de Bienes de Uso</t>
  </si>
  <si>
    <t>Efectivo neto provisto (usado) por Actividades de inversion</t>
  </si>
  <si>
    <t>Flujos de Efectivo por Actividades de Financiamiento</t>
  </si>
  <si>
    <t>Préstamos bancarios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</si>
  <si>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</si>
  <si>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</si>
  <si>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</si>
  <si>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</si>
  <si>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</si>
  <si>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 xml:space="preserve">NOTA A LOS ESTADOS CONTABLES </t>
  </si>
  <si>
    <t>NOTA 1: CONSIDERACION DE LOS ESTADOS CONTABLES</t>
  </si>
  <si>
    <r>
      <t xml:space="preserve">Los Estados Contables (Balance General, Estado de Resultados, Estado de Flujo de Efectivo y Estado de Variación del Patrimonio Neto) correspondientes </t>
    </r>
    <r>
      <rPr>
        <b/>
        <sz val="10"/>
        <rFont val="Calibri (Cuerpo)"/>
      </rPr>
      <t>al  30 de Junio  2024</t>
    </r>
    <r>
      <rPr>
        <sz val="10"/>
        <rFont val="Calibri (Cuerpo)"/>
      </rPr>
      <t xml:space="preserve"> han sido considerados y aprobados según </t>
    </r>
    <r>
      <rPr>
        <b/>
        <sz val="10"/>
        <rFont val="Calibri (Cuerpo)"/>
      </rPr>
      <t>Acta de Directorio  N° 288 /2024,  de fecha 09/08/2024 .-</t>
    </r>
  </si>
  <si>
    <t>NOTA 2:  INFORMACIÓN BÁSICA DE LA EMPRESA</t>
  </si>
  <si>
    <r>
      <t>2.1</t>
    </r>
    <r>
      <rPr>
        <b/>
        <sz val="10"/>
        <color indexed="8"/>
        <rFont val="Calibri (Cuerpo)"/>
      </rPr>
      <t>              Naturaleza jurídica de las actividades de la sociedad</t>
    </r>
  </si>
  <si>
    <r>
      <t>INVESTOR CASA DE BOLSA S.A</t>
    </r>
    <r>
      <rPr>
        <sz val="10"/>
        <color indexed="8"/>
        <rFont val="Calibri (Cuerpo)"/>
      </rPr>
      <t>. fue constituida bajo la forma jurídica de Sociedad Anónima el 06 de Marzo de 2010 según escritura Pública Nº 205 e inscripta en el Registro Público de Comercio en el Libro Seccional respectivo y bajo en Nº 62 Y el folio Nº 696 y siguiente de fecha 23 de Marzo de 2010. La Sociedad se halla regida por las disposiciones de sus Estatutos, las Normas Legales y Reglamentarias relativas a la Sociedad y al Código Civil. La duración inicial de la Sociedad es de noventa y nueve años.</t>
    </r>
  </si>
  <si>
    <t>Inscripta en la Comisión Nacional de Valores según Resolución 1275/10 de fecha 19 de mayo de 2010 y en la Bolsa de Valores y Productos de Asunción S.A. según resolución 915/10 de fecha 31 de mayo de 2010, bajo el número 021.</t>
  </si>
  <si>
    <t>La Sociedad tiene por objeto efectuar las siguientes operaciones:</t>
  </si>
  <si>
    <t>Prestar asesoría en materia de valores y operaciones de bolsa, así como brindar a sus clientes un sistema de información y procesamiento de datos;</t>
  </si>
  <si>
    <t>Suscribir transitoriamente, con recursos propios, parte o la totalidad de emisiones primaria de valores;</t>
  </si>
  <si>
    <t>Promover el lanzamiento de emisiones de valores públicos y privados y facilitar su colocación;</t>
  </si>
  <si>
    <t>Actuar como representante de los obligacionistas;</t>
  </si>
  <si>
    <t>Prestar servicios de administración de carteras y custodia de valores;</t>
  </si>
  <si>
    <t>Llevar el registro contable de valores de sus clientes con sujeción a lo establecido en la Ley del Mercado de Valores o en las reglamentaciones que dicte la Comisión Nacional de Valores al efecto;</t>
  </si>
  <si>
    <t>Otorgar créditos, con sus propios recursos, únicamente con el objeto de facilitar la adquisición de valores por sus comitentes, estén o no inscriptos en una bolsa de valores y con la garantía de tales valores;</t>
  </si>
  <si>
    <t>Recibir créditos de empresas del sistema financiero para la realización de las actividades que le son propias;</t>
  </si>
  <si>
    <t>Efectuar todas las operaciones y servicios que sean compatibles con la actividad de intermediación en el mercado de valores y que previamente y por las reglas de carácter general autorice la Comisión Nacional de Valores y la Bolsa de Valores que integra.</t>
  </si>
  <si>
    <r>
      <t>2.2</t>
    </r>
    <r>
      <rPr>
        <b/>
        <sz val="10"/>
        <color indexed="8"/>
        <rFont val="Calibri (Cuerpo)"/>
      </rPr>
      <t>   Participación en empresas vinculadas</t>
    </r>
  </si>
  <si>
    <t xml:space="preserve">Investor Casa de Bolsa. S.A. posee Acciones de la Empresa In Fi S.A., constituida en Asunción-Paraguay, por valor de Gs. 46.766.500.000 que representan el 74,44 % del Capital Social. </t>
  </si>
  <si>
    <t>Investor no ha reconocido en este Ejercicio los resultados de sus subsidiarias en sus Estados de Resultado Individual.</t>
  </si>
  <si>
    <t>NOTA 3: PRINCIPALES POLÍTICAS Y PRÁCTICAS CONTABLES APLICADAS</t>
  </si>
  <si>
    <t>3.1.  Base de preparación de los estados contables</t>
  </si>
  <si>
    <t xml:space="preserve">Los estados Contables han sido preparados de acuerdo a la Resolución Nro. 35/23 de la Comisión Nacional de Valores, Capitulo 9 del reglamento general del Mercado de Valores. </t>
  </si>
  <si>
    <t>3.2. Criterios de valuación</t>
  </si>
  <si>
    <t>Son aplicados los criterios de valuación y exposición se enmarcan de acuerdo a lo estipulado en la reglamentación general del Mercado de Valores, atendiendo el Anexo G. Los Bienes de Uso se valuan a valor residual o valor neto (Valor Adquisicion menos valor de las depreciaciones acumuladas).  Las Inversiones temporales y permantentes se valuan a su valor de incorporación. Salvo, a la Acción de la Bolsa que se valua al ultimo precio de transacción. Por las acciones en otras empresas subsidiarias no se realiza el método de participación proporcional, en el balance individual,  ya que se presentan, conjuntamente,  los balances consolidados con sus subsidiarias.</t>
  </si>
  <si>
    <t>3.3. Previsión para cuentas incobrables</t>
  </si>
  <si>
    <t xml:space="preserve">La entidad no posee previsión para cuentas incobrables. </t>
  </si>
  <si>
    <r>
      <t>3.4.</t>
    </r>
    <r>
      <rPr>
        <sz val="10"/>
        <color indexed="8"/>
        <rFont val="Calibri (Cuerpo)"/>
      </rPr>
      <t xml:space="preserve"> </t>
    </r>
    <r>
      <rPr>
        <b/>
        <sz val="10"/>
        <color indexed="8"/>
        <rFont val="Calibri (Cuerpo)"/>
      </rPr>
      <t>Depreciación de bienes de uso</t>
    </r>
  </si>
  <si>
    <t>Las depreciaciones se calculan por el método de línea recta, en base a la vida útil estimada del bien.</t>
  </si>
  <si>
    <t>3.5. Reconocimiento de ingresos y gastos</t>
  </si>
  <si>
    <t>Los ingresos y egresos son reconocidos de acuerdo al criterio contable de lo devengado. Bajo tal criterio los efectos de las transacciones y otros eventos son reconocidos cuando ocurren y no cuando el efectivo es recibido o pagado.</t>
  </si>
  <si>
    <t>3.6. Base de preparación del estado de flujos de efectivo</t>
  </si>
  <si>
    <t>La base de preparación del estado de flujo de efectivo es El Método Directo, con la clasificación de flujo de efectivo por actividades operativas, de inversión y de financiamiento.</t>
  </si>
  <si>
    <t>NOTA 4: CAMBIO DE POLITICA Y PROCEDIMIENTOS DE CONTABILIDAD</t>
  </si>
  <si>
    <t>La entidad no posee cambios de políticas y procedimientos contables en el trascurso del presente ejercicio.</t>
  </si>
  <si>
    <t>NOTA 5: CRITERIOS ESPECÍFICOS DE VALUACIÓN</t>
  </si>
  <si>
    <t>Tipos de Cambio</t>
  </si>
  <si>
    <t>Comprador</t>
  </si>
  <si>
    <t>Vendedor</t>
  </si>
  <si>
    <t>Activos y Pasivos en Moneda Extranjera</t>
  </si>
  <si>
    <t>DETALLE</t>
  </si>
  <si>
    <t>MONEDA EXTRANJERA CLASE</t>
  </si>
  <si>
    <t>MONEDA EXTRANJERA MONTO</t>
  </si>
  <si>
    <t xml:space="preserve">CAMBIO CIERRE PERIODO ACTUAL </t>
  </si>
  <si>
    <t>CAMBIO CIERRE PERIODO ACTUAL GUARANIES</t>
  </si>
  <si>
    <t>ACTIVO CORRIENTE</t>
  </si>
  <si>
    <t>Dólares</t>
  </si>
  <si>
    <t>INVERSIONES TEMPORARIAS</t>
  </si>
  <si>
    <t>Titulo de Renta Variables- Acciones</t>
  </si>
  <si>
    <t>Titulo de Renta Fija (Bonos+CDA)</t>
  </si>
  <si>
    <t>Acciones en la Bolsa de Valores y otras inversiones</t>
  </si>
  <si>
    <t>Creditos Fiscales</t>
  </si>
  <si>
    <t>Dividendos a Cobrar</t>
  </si>
  <si>
    <t>Otros Creditos</t>
  </si>
  <si>
    <t>Anticipo IRE</t>
  </si>
  <si>
    <t>ANTICIPOS</t>
  </si>
  <si>
    <t>Anticipo a Proveedores</t>
  </si>
  <si>
    <t>Anticipos Honorarios-Servicios</t>
  </si>
  <si>
    <t>Intereses a Vencer</t>
  </si>
  <si>
    <t>Seguros a Vencer</t>
  </si>
  <si>
    <t>INVERSIONES PERMANENTES</t>
  </si>
  <si>
    <t>PROPIEDAD, PLANTA Y EQUIPO</t>
  </si>
  <si>
    <t>Bienes en Operación</t>
  </si>
  <si>
    <t>Depreciación Acumulada</t>
  </si>
  <si>
    <t>ACTIVOS INTANGIBLES</t>
  </si>
  <si>
    <t>Membresias</t>
  </si>
  <si>
    <t>Garantia de Alquiler</t>
  </si>
  <si>
    <t>CUENTAS A PAGAR</t>
  </si>
  <si>
    <t>Proveedores Varios</t>
  </si>
  <si>
    <t>Acreedores por intermediacion</t>
  </si>
  <si>
    <t>Ctas a Pagar a Personas y Empresas Relacionadas</t>
  </si>
  <si>
    <t>Anticipo de Clientes</t>
  </si>
  <si>
    <t>PRESTAMOS FINANCIEROS</t>
  </si>
  <si>
    <t>Documentos a Pagar</t>
  </si>
  <si>
    <t>Intereses a Pagar</t>
  </si>
  <si>
    <t>Otros Intereses a pagar Repos</t>
  </si>
  <si>
    <t>Prestamos Repos</t>
  </si>
  <si>
    <t xml:space="preserve">Menos Amortizacion Repos con Cupones </t>
  </si>
  <si>
    <t>PROVISIONES</t>
  </si>
  <si>
    <t>Impuesto a la Renta a Pagar</t>
  </si>
  <si>
    <t>Sueldos a Pagar</t>
  </si>
  <si>
    <t>Seguros a Pagar</t>
  </si>
  <si>
    <t>PASIVO NO CORRIENTE</t>
  </si>
  <si>
    <t>OTROS PASIVOS</t>
  </si>
  <si>
    <t>Ganancias a Devengar</t>
  </si>
  <si>
    <t>Cuentas a Pagar por Compra de Acciones</t>
  </si>
  <si>
    <t xml:space="preserve">Anticipos a Clientes por Intermediacón </t>
  </si>
  <si>
    <t>CONCEPTO</t>
  </si>
  <si>
    <t>TIPO DE CAMBIO PERIODO ACTUAL</t>
  </si>
  <si>
    <t>MONTO AJUSTADO PERIODO ACTUAL</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</si>
  <si>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</si>
  <si>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</si>
  <si>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</si>
  <si>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</si>
  <si>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</si>
  <si>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La composición de los fondos disponibles en Bancos, es como sigue:</t>
  </si>
  <si>
    <t>Saldos de Cuentas</t>
  </si>
  <si>
    <t>TOTAL BANCOS</t>
  </si>
  <si>
    <t>TOTAL CAJA/RECAUDACIONES A DEPOSITAR</t>
  </si>
  <si>
    <t>TOTAL DISPONIBILIDADES</t>
  </si>
  <si>
    <t xml:space="preserve">                INFORMACION SOBRE EL DOCUMENTO Y EL EMISOR</t>
  </si>
  <si>
    <t xml:space="preserve"> INFORMACION SOBRE EL EMISOR </t>
  </si>
  <si>
    <t xml:space="preserve">TITULOS DE RENTA FIJA </t>
  </si>
  <si>
    <t>TIPO DE</t>
  </si>
  <si>
    <t>CANTIDAD DE</t>
  </si>
  <si>
    <t>VALOR</t>
  </si>
  <si>
    <t>VALOR NOMINAL</t>
  </si>
  <si>
    <t>VALOR DE</t>
  </si>
  <si>
    <t>RESULTADO</t>
  </si>
  <si>
    <t>P.NETO</t>
  </si>
  <si>
    <t>EMISOR</t>
  </si>
  <si>
    <t>TITULO</t>
  </si>
  <si>
    <t>TITULOS</t>
  </si>
  <si>
    <t>NOMINAL</t>
  </si>
  <si>
    <t>CONTABLE</t>
  </si>
  <si>
    <t xml:space="preserve"> UNITARIO</t>
  </si>
  <si>
    <t xml:space="preserve"> COTIZACION</t>
  </si>
  <si>
    <t>Inversiones Temporales - Bonos</t>
  </si>
  <si>
    <t>GRUPO VAZQUEZ SAECA</t>
  </si>
  <si>
    <t>Bono corporativo</t>
  </si>
  <si>
    <t>Inversiones Temporales - CDA</t>
  </si>
  <si>
    <t>BANCO RIO SA</t>
  </si>
  <si>
    <t>CDA</t>
  </si>
  <si>
    <t>TITULOS DE RENTA VARIABLE</t>
  </si>
  <si>
    <t xml:space="preserve">VALOR NOMINAL </t>
  </si>
  <si>
    <t xml:space="preserve">VALOR </t>
  </si>
  <si>
    <t>UNITARIO</t>
  </si>
  <si>
    <t>DE COTIZACION</t>
  </si>
  <si>
    <t>COMPAÑIA ADMINISTRADORA DE RIESGOS SA</t>
  </si>
  <si>
    <t>Acciones</t>
  </si>
  <si>
    <t xml:space="preserve">BANCO CONTINENTAL S.A.E.C.A. </t>
  </si>
  <si>
    <t>SOLAR BANCO SAE</t>
  </si>
  <si>
    <t>Totales de Inversiones Temporales</t>
  </si>
  <si>
    <t>N/A</t>
  </si>
  <si>
    <t>Accion en BVPASA</t>
  </si>
  <si>
    <t>Accion</t>
  </si>
  <si>
    <t>Acciones en  Caja de Valores del Py SA</t>
  </si>
  <si>
    <t>CANTIDAD</t>
  </si>
  <si>
    <t>VALOR DE MERCADO</t>
  </si>
  <si>
    <t>f)       Créditos</t>
  </si>
  <si>
    <t>Corto Plazo Gs.</t>
  </si>
  <si>
    <t>Largo Plazo Gs.</t>
  </si>
  <si>
    <t>DERECHO SOBRE TITULOS POR CONTRATOS DE UNDERWRITING</t>
  </si>
  <si>
    <t>INSTRUMENTO</t>
  </si>
  <si>
    <t>CANTIDAD DE  TITULOS</t>
  </si>
  <si>
    <t>FECHA DE</t>
  </si>
  <si>
    <t>VALOR DE SUSCRIPCIÓN</t>
  </si>
  <si>
    <t>VENCIMIENTO</t>
  </si>
  <si>
    <t>DEL CONTRATO</t>
  </si>
  <si>
    <t>NO APLICABLE</t>
  </si>
  <si>
    <t>Total actual G.</t>
  </si>
  <si>
    <t>Total anterior G.</t>
  </si>
  <si>
    <t>Los saldos de la cuentas estan compuestas como siguen;</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</si>
  <si>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</si>
  <si>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</si>
  <si>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</si>
  <si>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</si>
  <si>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</si>
  <si>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</si>
  <si>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</si>
  <si>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</si>
  <si>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</si>
  <si>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</si>
  <si>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Se componen de la siguiente manera;</t>
  </si>
  <si>
    <t>SALDO INICIAL</t>
  </si>
  <si>
    <t>AUMENTOS</t>
  </si>
  <si>
    <t>AMORTIZACIONES</t>
  </si>
  <si>
    <t>SALDO NETO FINAL</t>
  </si>
  <si>
    <t>CUENTA</t>
  </si>
  <si>
    <t>Deudores varios</t>
  </si>
  <si>
    <t>Cupones a cobrar</t>
  </si>
  <si>
    <t>Seguros pagados por adelantado</t>
  </si>
  <si>
    <t>Anticipos a proveedores y otros</t>
  </si>
  <si>
    <t>CORTO PLAZO GS.</t>
  </si>
  <si>
    <t>CORTO PLAZO U$D.</t>
  </si>
  <si>
    <t>LARGO PLAZO GS.</t>
  </si>
  <si>
    <t>Deudas Financieras</t>
  </si>
  <si>
    <t>CORTO PLAZO USD.</t>
  </si>
  <si>
    <t>(+) Intereses a Pagar por Recompra Repos M/L</t>
  </si>
  <si>
    <t>(+) Intereses a Pagar por Recompra Repos M/E</t>
  </si>
  <si>
    <t>CORRIENTE G.</t>
  </si>
  <si>
    <t>NO CORRIENTE G.</t>
  </si>
  <si>
    <t>A la fecha la entidad no registra administración de Cartera a Corto y Largo Plazo</t>
  </si>
  <si>
    <t>NOMBRE</t>
  </si>
  <si>
    <t>RELACION</t>
  </si>
  <si>
    <t>TIPO DE OPERACIÓN</t>
  </si>
  <si>
    <t>ANTIGÜEDAD DE LA DEUDA</t>
  </si>
  <si>
    <t>Empresa Vinculada</t>
  </si>
  <si>
    <t xml:space="preserve"> No aplicable</t>
  </si>
  <si>
    <t>Corriente Gs.</t>
  </si>
  <si>
    <t>No corrientes Gs.</t>
  </si>
  <si>
    <t>Anticipos de Clientes por Compra de Acciones ML</t>
  </si>
  <si>
    <t>Anticipo de Cliente para Operaciones ME</t>
  </si>
  <si>
    <t>Anticipos a Devengar a Empleados</t>
  </si>
  <si>
    <t>Intereses a cobrar por Cupones de Bonos - En Repos</t>
  </si>
  <si>
    <t>r)       Saldos y Transacciones con personas y empresas relacionadas (Corriente y No Corriente)</t>
  </si>
  <si>
    <t>SALDOS (Deudores y Acreedores mantenidos)</t>
  </si>
  <si>
    <t>Cuentas a cobrar</t>
  </si>
  <si>
    <t>PERSONA O EMPRESA RELACIONADA</t>
  </si>
  <si>
    <t>Total Ingresos</t>
  </si>
  <si>
    <t>Total Egresos</t>
  </si>
  <si>
    <t>t) Patrimonio</t>
  </si>
  <si>
    <t>SALDO AL INICIO DEL EJERCICIO</t>
  </si>
  <si>
    <t>DISMINUCIÓN</t>
  </si>
  <si>
    <t>Capital Integrado</t>
  </si>
  <si>
    <t>Aportes no capitalizados</t>
  </si>
  <si>
    <t>Reservas</t>
  </si>
  <si>
    <t>La entidad no registra previsiones a la fecha.</t>
  </si>
  <si>
    <t>Ingresos por Operaciones</t>
  </si>
  <si>
    <t>Totales</t>
  </si>
  <si>
    <t>w) Otros Gastos Operativos, de comercialización y de administración</t>
  </si>
  <si>
    <t>Otros Gastos Operativos</t>
  </si>
  <si>
    <t>Gastos de Comercialización</t>
  </si>
  <si>
    <t>Generados Por Activos</t>
  </si>
  <si>
    <t>Generados Por Pasivos</t>
  </si>
  <si>
    <t>Totales Resultados Financieros</t>
  </si>
  <si>
    <t>Ingresos Extraordinarios</t>
  </si>
  <si>
    <t>Egresos Extraordinarios</t>
  </si>
  <si>
    <t>CONSOLIDACION DE BALANCES 30 JUNIO 2024</t>
  </si>
  <si>
    <t xml:space="preserve">BALANCE GENERAL CONSOLIDADO  - INVESTOR CASA DE BOLSA SA </t>
  </si>
  <si>
    <t>CORRESPONDIENTE AL PERIODO AL 30 de Junio 2024</t>
  </si>
  <si>
    <t xml:space="preserve">CUENTAS </t>
  </si>
  <si>
    <t>Notas</t>
  </si>
  <si>
    <t>INVESTOR CASA DE BOLSA SA</t>
  </si>
  <si>
    <t>INVESTOR AFPISA</t>
  </si>
  <si>
    <t>PROCAMPO SA</t>
  </si>
  <si>
    <t>CODESA</t>
  </si>
  <si>
    <t>MARKET DATA</t>
  </si>
  <si>
    <t xml:space="preserve">Eliminaciones </t>
  </si>
  <si>
    <r>
      <t xml:space="preserve">BALANCE CONSOLIDADO - </t>
    </r>
    <r>
      <rPr>
        <b/>
        <sz val="11"/>
        <color theme="8"/>
        <rFont val="Times New Roman"/>
        <family val="1"/>
      </rPr>
      <t>Método Proporcional</t>
    </r>
  </si>
  <si>
    <t>AFPISA</t>
  </si>
  <si>
    <t>Porcentaje de Participación de la Controlante</t>
  </si>
  <si>
    <t>Numero</t>
  </si>
  <si>
    <t>DEBE</t>
  </si>
  <si>
    <t>HABER</t>
  </si>
  <si>
    <t>Al 30/06/2024</t>
  </si>
  <si>
    <t>Activo</t>
  </si>
  <si>
    <t>Activo Corriente</t>
  </si>
  <si>
    <t>Disponibilidades</t>
  </si>
  <si>
    <t>Créditos</t>
  </si>
  <si>
    <t>Inventarios</t>
  </si>
  <si>
    <t>Gastos Pagados Por Adelantado</t>
  </si>
  <si>
    <t>Activo No Corriente</t>
  </si>
  <si>
    <t>Créditos A Largo Plazo</t>
  </si>
  <si>
    <t>Inventarios A Realizar A Largo Plazo</t>
  </si>
  <si>
    <t xml:space="preserve">Inversiones A Largo Plazo </t>
  </si>
  <si>
    <t>Inversiones A Largo Plazo -Acciones en otras Empresas</t>
  </si>
  <si>
    <t>Acciones en Incubate</t>
  </si>
  <si>
    <t>Valor VPP de Incubate</t>
  </si>
  <si>
    <t>Acciones e AFPISA</t>
  </si>
  <si>
    <t>Valor VPP AFPISA</t>
  </si>
  <si>
    <t>Acciones en Procampo</t>
  </si>
  <si>
    <t>Valor VPP de Procampo</t>
  </si>
  <si>
    <t>Acciones en Market Data</t>
  </si>
  <si>
    <t>Valor VPP de MD</t>
  </si>
  <si>
    <t>Acciones en Codesarrollos</t>
  </si>
  <si>
    <t>Valor VPP de Codearrollos</t>
  </si>
  <si>
    <t>Acciones en In Fi</t>
  </si>
  <si>
    <t>Valor VPP de In Fi</t>
  </si>
  <si>
    <t>Valor Llave Codesarrollos</t>
  </si>
  <si>
    <t>Ajuste por VPP -valuacion de Acciones en Controladas</t>
  </si>
  <si>
    <t>Propiedad, Planta Y Equipo</t>
  </si>
  <si>
    <t>Otros Activos A Largo Plazo</t>
  </si>
  <si>
    <t>Cargos Diferidos</t>
  </si>
  <si>
    <t>Activos Intangibles</t>
  </si>
  <si>
    <t>Pasivo</t>
  </si>
  <si>
    <t>Pasivo Corriente</t>
  </si>
  <si>
    <t>Acreedores Comerciales</t>
  </si>
  <si>
    <t>Otras Cuentas Por Pagar</t>
  </si>
  <si>
    <t>Provisiones</t>
  </si>
  <si>
    <t>Ingresos Diferidos</t>
  </si>
  <si>
    <t>Pasivo No Corriente</t>
  </si>
  <si>
    <t>Acreedores Comerciales A Largo Plazo</t>
  </si>
  <si>
    <t>Deudas Financieras A Largo Plazo</t>
  </si>
  <si>
    <t>1 Hallar VPP de Subsidiariaas</t>
  </si>
  <si>
    <t>2- Monto Total Inversiones Permanentes en Subsidiarias en Tenedora</t>
  </si>
  <si>
    <t>Provisiones Para Obligaciones A Largo Plazo</t>
  </si>
  <si>
    <t>3- Hallar Diferencia VPP en Tenedoras</t>
  </si>
  <si>
    <t>Ingresos Diferidos A Largo Plazo</t>
  </si>
  <si>
    <t>Patrimonio de cada empresa vinculada por el % de participacion accionaria</t>
  </si>
  <si>
    <t>4- Hallar Resultado Proporcional Subsidiarias</t>
  </si>
  <si>
    <t>Patrimonio Neto</t>
  </si>
  <si>
    <t>5- Hallar Ajuste por Consolidacion VPP en Subsidiarias</t>
  </si>
  <si>
    <t>Ajuste por Conversion</t>
  </si>
  <si>
    <t>PN Tenedora + Proporc</t>
  </si>
  <si>
    <t>PRUEBA</t>
  </si>
  <si>
    <t>PN Consolidado</t>
  </si>
  <si>
    <t>Capital</t>
  </si>
  <si>
    <t>Monto de Eliminaciones Realizadas</t>
  </si>
  <si>
    <t>Aportes de Capital</t>
  </si>
  <si>
    <t>Prima de Emision</t>
  </si>
  <si>
    <t>Reserva De Revalúo</t>
  </si>
  <si>
    <t>Otras Reservas</t>
  </si>
  <si>
    <t>Hallar % }Resultados en Subsidiarias</t>
  </si>
  <si>
    <t>Diferencia Resultados Subsidiarias menos Eliminaciones Realizadas</t>
  </si>
  <si>
    <t>Resultado Del Ejercicio</t>
  </si>
  <si>
    <t>Las 13 notas forman parte integral de este balance</t>
  </si>
  <si>
    <t>Eliminaciones Realizadas Transacciones Subsidiarias con Tenedora</t>
  </si>
  <si>
    <t>ESTADOS DE RESULTADOS CONSOLIDADOS INVESTOR CASA DE BOLSA SA</t>
  </si>
  <si>
    <t>Ingresos Operativos</t>
  </si>
  <si>
    <t xml:space="preserve">Otros Ingresos </t>
  </si>
  <si>
    <t>Ventas De Ganado</t>
  </si>
  <si>
    <t>Servicios Prestados</t>
  </si>
  <si>
    <t>Ingresos No Operativos</t>
  </si>
  <si>
    <t>Ventas De Activo Fijo</t>
  </si>
  <si>
    <t>Utilidades por Inversiones</t>
  </si>
  <si>
    <t>Recuperos de Gastos</t>
  </si>
  <si>
    <t xml:space="preserve">Otros ingresos </t>
  </si>
  <si>
    <t>Diferencia de Cambios</t>
  </si>
  <si>
    <t>Dividendos Cobrados</t>
  </si>
  <si>
    <t>Resultados por Inversiones Permanentes</t>
  </si>
  <si>
    <t>(-) Devoluciones</t>
  </si>
  <si>
    <t>Egresos Operativos</t>
  </si>
  <si>
    <t>Costo De Ventas</t>
  </si>
  <si>
    <t>Costo De Ventas de Titulos - Valores</t>
  </si>
  <si>
    <t>Costo De Ventas de Ganado</t>
  </si>
  <si>
    <t>Gastos De Ventas O Comercialización</t>
  </si>
  <si>
    <t>Sueldos Y Otras Remuneraciones Al Personal de Ventas</t>
  </si>
  <si>
    <t>Otros Gastos De Ventas</t>
  </si>
  <si>
    <t xml:space="preserve">Sueldos Y Otras Remuneraciones Al Personal </t>
  </si>
  <si>
    <t>Remuneración Personal Superior</t>
  </si>
  <si>
    <t>Otros Gastos Administrativos</t>
  </si>
  <si>
    <t>Gastos Bancarios Y Financieros</t>
  </si>
  <si>
    <t>Intereses Pagados A Entidades Bancarias</t>
  </si>
  <si>
    <t>Diferencia De Cambio</t>
  </si>
  <si>
    <t>Previsiones</t>
  </si>
  <si>
    <t>Constitucion De Previsiones</t>
  </si>
  <si>
    <t>Depreciaciones Y Amortizaciones De Activ</t>
  </si>
  <si>
    <t>Otros Resultados No Operativos</t>
  </si>
  <si>
    <t>Pérdida Extraordinarias</t>
  </si>
  <si>
    <t>Impuesto A La Renta</t>
  </si>
  <si>
    <t>Prueba Resultados Proporcionales al % participación</t>
  </si>
  <si>
    <r>
      <rPr>
        <b/>
        <sz val="11"/>
        <color rgb="FF0070C0"/>
        <rFont val="Times New Roman"/>
        <family val="1"/>
      </rPr>
      <t>Res 6/19 Artículo 7°</t>
    </r>
    <r>
      <rPr>
        <sz val="11"/>
        <color theme="1"/>
        <rFont val="Times New Roman"/>
        <family val="1"/>
      </rPr>
      <t>. Estados Financieros complementarios. Si la Casa de Bolsa fuese una sociedad controlante de otra (s) mediante el control de más del cincuenta por ciento del capital, deberá presentar, además, Estados Financieros Consolidados, acompañados de sus respectivas Notas a los Estados Consolidados. Los Estados Financieros complementarios se componen de: a) Balance General Consolidado. b) Estado de Resultado Consolidado. c</t>
    </r>
    <r>
      <rPr>
        <b/>
        <sz val="11"/>
        <color theme="1"/>
        <rFont val="Times New Roman"/>
        <family val="1"/>
      </rPr>
      <t>) Notas a los Estados Financieros, que también deberán contener el criterio de consolidación adoptado y los respectivos saldos de las operaciones y transacciones mantenidos con la entidad controlada.</t>
    </r>
    <r>
      <rPr>
        <sz val="11"/>
        <color theme="1"/>
        <rFont val="Times New Roman"/>
        <family val="1"/>
      </rPr>
      <t xml:space="preserve"> Los Estados Financieros complementarios anuales deberán hallarse auditados por auditores inscriptos en la Comisión Nacional de Valores</t>
    </r>
  </si>
  <si>
    <t>Resultados  Totales de Subsisidarias</t>
  </si>
  <si>
    <t>Resultados Proporcionales de Subsisidarias</t>
  </si>
  <si>
    <t>Mas Resultado de la Tenedora</t>
  </si>
  <si>
    <t>Menos Eliminaciones</t>
  </si>
  <si>
    <t>(=) Resultado del Ejercicio Consolidado</t>
  </si>
  <si>
    <t>IN FI</t>
  </si>
  <si>
    <t>Dividendos netos</t>
  </si>
  <si>
    <t>Retencion IDU</t>
  </si>
  <si>
    <t>ESTADO CONSOLIDADO DE VARIACION PATRIMONIO NETO</t>
  </si>
  <si>
    <t>CORRESPONDIENTE AL PERIODO AL 30 DE JUNIO 2024</t>
  </si>
  <si>
    <t xml:space="preserve">SALDOS CONTROLANTE </t>
  </si>
  <si>
    <t>Aumentos /    Disminuciones</t>
  </si>
  <si>
    <t>Utilidad Consolidada</t>
  </si>
  <si>
    <t>SALDOS CONSOLIDADOS</t>
  </si>
  <si>
    <t>Reserva de Revaluo</t>
  </si>
  <si>
    <t>Resultados acumulados</t>
  </si>
  <si>
    <t>Ajuste por Consolidación</t>
  </si>
  <si>
    <t>*Resultados del ejercicio</t>
  </si>
  <si>
    <t>*Incluye resultados del Ejercicio al 30 de junio 2024,  que le corresponde a la controladora, respecto a su proporción accionaria, en la controlada.</t>
  </si>
  <si>
    <t>Fondos Mutuos de Inversión</t>
  </si>
  <si>
    <t>Inversiones especiales (Bonos)</t>
  </si>
  <si>
    <t>I-Información General De Investor Casa De Bolsa SA</t>
  </si>
  <si>
    <t>1 - Estados Financieros Consolidados de Investor Casa de Bolsa SA</t>
  </si>
  <si>
    <t>2 - Estados Financieros Básicos de Investor Casa de Bolsa SA</t>
  </si>
  <si>
    <t xml:space="preserve">I-Informacion de Estados Financieros Consolidados </t>
  </si>
  <si>
    <t>Balance General y Estados Resultados Consolidados</t>
  </si>
  <si>
    <t>Variacion Patrimonial Consolidados</t>
  </si>
  <si>
    <t>Casa De Bolsa y Fiduciaria</t>
  </si>
  <si>
    <t>Investor Fiduciaria</t>
  </si>
  <si>
    <t>Notas a los EEFF Controlada</t>
  </si>
  <si>
    <t>b)       Posición en moneda extranjera</t>
  </si>
  <si>
    <t>Gastos Pagados por Adelantado</t>
  </si>
  <si>
    <t>Creditos Diversos</t>
  </si>
  <si>
    <t>c)      Diferencia de cambio en moneda extranjera.</t>
  </si>
  <si>
    <t>d)       Disponibilidades</t>
  </si>
  <si>
    <t>Bancos Casa de Bolsa</t>
  </si>
  <si>
    <t>Bancos Fiduciaria</t>
  </si>
  <si>
    <t>La composición de los fondos disponibles en Caja, es como sigue:</t>
  </si>
  <si>
    <t>Caja Casa de Bolsa</t>
  </si>
  <si>
    <t>Caja Fiduciaria</t>
  </si>
  <si>
    <t>e)   Inversiones  Temporales y Permanentes</t>
  </si>
  <si>
    <t>Inversiones Temporales Casa de Bolsa</t>
  </si>
  <si>
    <t>Inversiones Temporales Fiduciaria</t>
  </si>
  <si>
    <t>Inversiones Temporales Consolidada</t>
  </si>
  <si>
    <t>Inversiones Permanentes Casa de Bolsa</t>
  </si>
  <si>
    <t>Inversiones Permanentes Fiduciaria</t>
  </si>
  <si>
    <t xml:space="preserve"> Banco Solar S.A.E.C.A. </t>
  </si>
  <si>
    <t>Bonos</t>
  </si>
  <si>
    <t>Otras Inversiones</t>
  </si>
  <si>
    <t xml:space="preserve">CDA </t>
  </si>
  <si>
    <t>Renta Sobre inversion a  cobrar</t>
  </si>
  <si>
    <t>Inversiones Permanentes Consolidado</t>
  </si>
  <si>
    <t>Creditos</t>
  </si>
  <si>
    <t>Deudores por intermediacion - Casa de Bolsa</t>
  </si>
  <si>
    <t>Documentos y cuentas a cobrar - Casa de Bolsa</t>
  </si>
  <si>
    <t>Deudores Varios - Casa de Bolsa</t>
  </si>
  <si>
    <t>Cuentas por cobrar a personas y emp relacionadas - Casa de Bolsa</t>
  </si>
  <si>
    <t>Creditos Diversos - Fiduciaria</t>
  </si>
  <si>
    <t>g)      Bienes de Uso</t>
  </si>
  <si>
    <t>Bienes de Uso - Casa de Bolsa</t>
  </si>
  <si>
    <t>Bienes de Uso - Fiduciaria</t>
  </si>
  <si>
    <t>h)    Cargos Diferidos</t>
  </si>
  <si>
    <t>Gtos Pagados por adelantado - Casa de Bolsa</t>
  </si>
  <si>
    <t>Gtos Pagados por adelantado - Fiduciaria</t>
  </si>
  <si>
    <t>Cargos Diferidos - Casa de Bolsa</t>
  </si>
  <si>
    <t>Cargos Diferidos - Fiduciaria</t>
  </si>
  <si>
    <t>i) Activos Intangibles</t>
  </si>
  <si>
    <t>Activos Intangibles - Casa de Bolsa</t>
  </si>
  <si>
    <t>Activos Intangibles - Fiduciaria</t>
  </si>
  <si>
    <t>j)       Otros Activos Corrientes y No Corrientes</t>
  </si>
  <si>
    <t>k)       Préstamos Financieros a corto y a largo plazo.</t>
  </si>
  <si>
    <t>Prestamos Bancarios- Casa de Bolsa</t>
  </si>
  <si>
    <t>Deudas Financieras - Fiduciaria</t>
  </si>
  <si>
    <t>Intereses a Pagar  a Bancos M/L - Casa de Bolsa</t>
  </si>
  <si>
    <t>Intereses a Pagar  a Bancos M/E - Casa de Bolsa</t>
  </si>
  <si>
    <t>Totales de Prestamos Bancarios y financieros 30/06/2024</t>
  </si>
  <si>
    <t>l)       Documentos y cuentas por pagar (Corto y largo plazo)</t>
  </si>
  <si>
    <t>Otras cuentas por Pagar - Casa de Bolsa</t>
  </si>
  <si>
    <t>Otras cuentas por Pagar - Fiduciaria</t>
  </si>
  <si>
    <t>m)       Acreedores por Intermediación Corto y Largo Plazo. No aplicable.</t>
  </si>
  <si>
    <t>Saldo en Cta de Clientes Pendientes de Liquidación  Por Intermediacion De Valores M/L - Casa de Bolsa</t>
  </si>
  <si>
    <t>Saldo en Cta de Clientes Pendientes de Liquidación  Por Intermediacion De Valores M/L - Fiduciaria</t>
  </si>
  <si>
    <t>n)       Administración de Cartera (Corto y Largo Plazo)</t>
  </si>
  <si>
    <t>o)       Cuentas a Pagar a personas y empresas relacionadas (Corto y Largo plazo)</t>
  </si>
  <si>
    <t>p)       Obligaciones por contrato de Underwriting (Corto y Largo Plazo)</t>
  </si>
  <si>
    <t>q)       Provisiones</t>
  </si>
  <si>
    <t>Provisiones - Casa de Bolsa</t>
  </si>
  <si>
    <t>Provisiones - Fiduciaria</t>
  </si>
  <si>
    <t>q)       Otros Pasivos Corrientes y No Corrientes</t>
  </si>
  <si>
    <t>Empresas y Directores vinculados - Casa de Bolsa</t>
  </si>
  <si>
    <t>S)       Resultados con Personas y Empresas Vinculadas</t>
  </si>
  <si>
    <t>Patrimonio - Casa de Bolsa</t>
  </si>
  <si>
    <t>Patrimonio - Fiduciaria</t>
  </si>
  <si>
    <t xml:space="preserve">u)       Previsiones </t>
  </si>
  <si>
    <t>v)       Ingresos Operativos</t>
  </si>
  <si>
    <t>Otros Ingresos - Casa de Bolsa</t>
  </si>
  <si>
    <t>Servicios Prestados - Casa de Bolsa</t>
  </si>
  <si>
    <t>Otros Ingresos - Fiduciaria</t>
  </si>
  <si>
    <t>Servicios Prestados - Fiduciaria</t>
  </si>
  <si>
    <t>Otros ingresos - Casa de Bolsa</t>
  </si>
  <si>
    <t>Costo De Ventas de Titulos - Valores - Casa de Bolsa</t>
  </si>
  <si>
    <t xml:space="preserve">Otros gastos de Ventas - Casa de Bolsa </t>
  </si>
  <si>
    <t>Otros gastos de Ventas - Fiduciaria</t>
  </si>
  <si>
    <t>Sueldos y otras remuneraciones - Casa de Bolsa</t>
  </si>
  <si>
    <t>Sueldos y otras remuneraciones - Fiduciaria</t>
  </si>
  <si>
    <t>Remuneracion por Servicios Personales - Casa de Bolsa</t>
  </si>
  <si>
    <t>Remuneracion por Servicios Personales - Fiduciaria</t>
  </si>
  <si>
    <t xml:space="preserve">Otros Gastos Administrativos - Casa de Bolsa </t>
  </si>
  <si>
    <t>Otros Gastos Administrativos - Fiduciaria</t>
  </si>
  <si>
    <t>Depreciaciones y Amortizaciones de Activos</t>
  </si>
  <si>
    <t>Depreciaciones y Amortizaciones -Casa de Bolsa</t>
  </si>
  <si>
    <t>Depreciaciones y Amortizaciones - Fiduciaria</t>
  </si>
  <si>
    <t>x)       Otros Ingresos y Egresos</t>
  </si>
  <si>
    <t>Otros Egresos - Administrativos - Casa de Bolsa</t>
  </si>
  <si>
    <t>y)       Resultados Financieros</t>
  </si>
  <si>
    <t>Intereses Pagados - Casa de Bolsa</t>
  </si>
  <si>
    <t>Intereses Pagados - Fiduciaria</t>
  </si>
  <si>
    <t>Diferencia de Cambio - Casa de Bolsa</t>
  </si>
  <si>
    <t>Diferencia de Cambio - Fiduciaria</t>
  </si>
  <si>
    <r>
      <t xml:space="preserve">z)  </t>
    </r>
    <r>
      <rPr>
        <b/>
        <sz val="11"/>
        <rFont val="Calibri"/>
        <family val="2"/>
        <scheme val="minor"/>
      </rPr>
      <t xml:space="preserve">Resultados Extraordinarios </t>
    </r>
  </si>
  <si>
    <t>Ganancia por Venta de AF - Casa de Bolsa</t>
  </si>
  <si>
    <t>Ganancia por Venta de AF - Fiduciaria</t>
  </si>
  <si>
    <t>Perdida por Venta de Activo - Casa de Bolsa</t>
  </si>
  <si>
    <t>Perdida por Venta de Activo - Fiduciaria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</si>
</sst>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 #,##0_ ;_ * \-#,##0_ ;_ * &quot;-&quot;_ ;_ @_ "/>
    <numFmt numFmtId="43" formatCode="_ * #,##0.00_ ;_ * \-#,##0.00_ ;_ * &quot;-&quot;??_ ;_ @_ "/>
    <numFmt numFmtId="164" formatCode="_-* #,##0_-;\-* #,##0_-;_-* &quot;-&quot;_-;_-@_-"/>
    <numFmt numFmtId="165" formatCode="_-* #,##0.00_-;\-* #,##0.00_-;_-* &quot;-&quot;??_-;_-@_-"/>
    <numFmt numFmtId="166" formatCode="_-* #,##0.00\ _€_-;\-* #,##0.00\ _€_-;_-* &quot;-&quot;??\ _€_-;_-@_-"/>
    <numFmt numFmtId="167" formatCode="_(* #,##0.00_);_(* \(#,##0.00\);_(* &quot;-&quot;??_);_(@_)"/>
    <numFmt numFmtId="168" formatCode="_(* #,##0_);_(* \(#,##0\);_(* &quot;-&quot;??_);_(@_)"/>
    <numFmt numFmtId="169" formatCode="dd/mm/yyyy;@"/>
    <numFmt numFmtId="170" formatCode="_ * #,##0.00_ ;_ * \-#,##0.00_ ;_ * &quot;-&quot;_ ;_ @_ "/>
    <numFmt numFmtId="171" formatCode="_ * #,##0_ ;_ * \-#,##0_ ;_ * &quot;-&quot;??_ ;_ @_ "/>
    <numFmt numFmtId="172" formatCode="_(* #,##0.00_);_(* \(#,##0.00\);_(* \-??_);_(@_)"/>
    <numFmt numFmtId="173" formatCode="_(* #,##0_);_(* \(#,##0\);_(* \-_);_(@_)"/>
    <numFmt numFmtId="174" formatCode="#,##0_ ;\-#,##0\ "/>
    <numFmt numFmtId="175" formatCode="* #,##0.00\ ;* \-#,##0.00\ ;* \-#\ ;@\ "/>
    <numFmt numFmtId="176" formatCode="_-* #,##0.00\ _p_t_a_-;\-* #,##0.00\ _p_t_a_-;_-* &quot;-&quot;??\ _p_t_a_-;_-@_-"/>
    <numFmt numFmtId="177" formatCode="General_)"/>
    <numFmt numFmtId="178" formatCode="_ [$€]\ * #,##0.00_ ;_ [$€]\ * \-#,##0.00_ ;_ [$€]\ * &quot;-&quot;??_ ;_ @_ "/>
    <numFmt numFmtId="179" formatCode="_-* #,##0\ _P_t_a_-;\-* #,##0\ _P_t_a_-;_-* &quot;-&quot;\ _P_t_a_-;_-@_-"/>
    <numFmt numFmtId="180" formatCode="_-* #,##0.00\ _P_t_s_-;\-* #,##0.00\ _P_t_s_-;_-* &quot;-&quot;??\ _P_t_s_-;_-@_-"/>
    <numFmt numFmtId="181" formatCode="_ &quot;Gs&quot;\ * #,##0.0_ ;_ &quot;Gs&quot;\ * \-#,##0.0_ ;_ &quot;Gs&quot;\ * &quot;-&quot;??_ ;_ @_ "/>
    <numFmt numFmtId="182" formatCode="0%_);\(0%\)"/>
    <numFmt numFmtId="183" formatCode="_-* #,##0\ _€_-;\-* #,##0\ _€_-;_-* &quot;-&quot;\ _€_-;_-@_-"/>
    <numFmt numFmtId="184" formatCode="_ * #,##0.00_-\ _G_s_._ ;_ * #,##0.00\-\ _G_s_._ ;_ * &quot;-&quot;??_-\ _G_s_._ ;_ @_ "/>
    <numFmt numFmtId="185" formatCode="#,##0;\(#,##0\)"/>
    <numFmt numFmtId="186" formatCode="_-* #,##0_-;\-* #,##0_-;_-* &quot;-&quot;??_-;_-@_-"/>
  </numFmts>
  <fonts count="153">
    <font>
      <sz val="11"/>
      <color theme="1"/>
      <name val="Calibri"/>
      <family val="2"/>
      <scheme val="minor"/>
    </font>
    <font>
      <sz val="10"/>
      <name val="Arial"/>
      <family val="2"/>
    </font>
    <font>
      <b/>
      <sz val="8"/>
      <name val="Arial"/>
      <family val="2"/>
    </font>
    <font>
      <sz val="11"/>
      <name val="Calibri"/>
      <family val="2"/>
    </font>
    <font>
      <sz val="12"/>
      <name val="Arial"/>
      <family val="2"/>
    </font>
    <font>
      <b/>
      <sz val="10"/>
      <name val="Arial"/>
      <family val="2"/>
    </font>
    <font>
      <sz val="10"/>
      <name val="Times New Roman"/>
      <family val="1"/>
    </font>
    <font>
      <sz val="11"/>
      <color indexed="8"/>
      <name val="Calibri"/>
      <family val="2"/>
    </font>
    <font>
      <sz val="10"/>
      <name val="Arial"/>
      <family val="2"/>
      <charset val="1"/>
    </font>
    <font>
      <sz val="10"/>
      <name val="MS Sans Serif"/>
      <family val="2"/>
    </font>
    <font>
      <sz val="11"/>
      <color indexed="8"/>
      <name val="Calibri"/>
      <family val="2"/>
      <charset val="1"/>
    </font>
    <font>
      <sz val="10"/>
      <name val="Verdana"/>
      <family val="2"/>
    </font>
    <font>
      <sz val="8"/>
      <name val="Verdana"/>
      <family val="2"/>
    </font>
    <font>
      <sz val="12"/>
      <name val="SWISS"/>
    </font>
    <font>
      <sz val="10"/>
      <name val="Courier"/>
      <family val="3"/>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0"/>
      <color indexed="10"/>
      <name val="Arial"/>
      <family val="2"/>
    </font>
    <font>
      <b/>
      <sz val="18"/>
      <color indexed="56"/>
      <name val="Cambria"/>
      <family val="2"/>
    </font>
    <font>
      <b/>
      <sz val="11"/>
      <color indexed="8"/>
      <name val="Calibri"/>
      <family val="2"/>
    </font>
    <font>
      <sz val="11"/>
      <color indexed="10"/>
      <name val="Calibri"/>
      <family val="2"/>
    </font>
    <font>
      <sz val="12"/>
      <name val="Courier"/>
      <family val="3"/>
    </font>
    <font>
      <sz val="11"/>
      <name val="Book Antiqua"/>
      <family val="1"/>
    </font>
    <font>
      <sz val="12"/>
      <name val="Courier"/>
      <family val="3"/>
    </font>
    <font>
      <u/>
      <sz val="7.5"/>
      <color indexed="12"/>
      <name val="Arial"/>
      <family val="2"/>
    </font>
    <font>
      <b/>
      <i/>
      <sz val="14"/>
      <name val="Arial"/>
      <family val="2"/>
    </font>
    <font>
      <b/>
      <sz val="9"/>
      <name val="Arial"/>
      <family val="2"/>
    </font>
    <font>
      <b/>
      <sz val="7"/>
      <name val="Arial"/>
      <family val="2"/>
    </font>
    <font>
      <b/>
      <sz val="5"/>
      <name val="Arial"/>
      <family val="2"/>
    </font>
    <font>
      <b/>
      <i/>
      <sz val="9"/>
      <name val="Arial"/>
      <family val="2"/>
    </font>
    <font>
      <b/>
      <i/>
      <sz val="10"/>
      <name val="Arial"/>
      <family val="2"/>
    </font>
    <font>
      <sz val="9"/>
      <name val="Arial"/>
      <family val="2"/>
    </font>
    <font>
      <b/>
      <sz val="11"/>
      <name val="Arial"/>
      <family val="2"/>
    </font>
    <font>
      <b/>
      <sz val="12"/>
      <name val="Arial"/>
      <family val="2"/>
    </font>
    <font>
      <sz val="10"/>
      <color indexed="8"/>
      <name val="Arial"/>
      <family val="2"/>
    </font>
    <font>
      <b/>
      <sz val="16"/>
      <color indexed="8"/>
      <name val="Arial"/>
      <family val="2"/>
    </font>
    <font>
      <sz val="12"/>
      <color indexed="8"/>
      <name val="Arial"/>
      <family val="2"/>
    </font>
    <font>
      <b/>
      <sz val="12"/>
      <color indexed="8"/>
      <name val="Arial"/>
      <family val="2"/>
    </font>
    <font>
      <b/>
      <sz val="12"/>
      <color indexed="10"/>
      <name val="Arial"/>
      <family val="2"/>
    </font>
    <font>
      <sz val="11"/>
      <color theme="1"/>
      <name val="Calibri"/>
      <family val="2"/>
      <scheme val="minor"/>
    </font>
    <font>
      <sz val="11"/>
      <color theme="1"/>
      <name val="Calibri"/>
      <family val="2"/>
    </font>
    <font>
      <sz val="11"/>
      <color theme="0"/>
      <name val="Calibri"/>
      <family val="2"/>
    </font>
    <font>
      <sz val="11"/>
      <color rgb="FF006100"/>
      <name val="Calibri"/>
      <family val="2"/>
    </font>
    <font>
      <b/>
      <sz val="11"/>
      <color rgb="FFFA7D00"/>
      <name val="Calibri"/>
      <family val="2"/>
    </font>
    <font>
      <b/>
      <sz val="11"/>
      <color theme="0"/>
      <name val="Calibri"/>
      <family val="2"/>
    </font>
    <font>
      <sz val="11"/>
      <color rgb="FFFA7D00"/>
      <name val="Calibri"/>
      <family val="2"/>
    </font>
    <font>
      <b/>
      <sz val="15"/>
      <color theme="3"/>
      <name val="Calibri"/>
      <family val="2"/>
    </font>
    <font>
      <b/>
      <sz val="11"/>
      <color theme="3"/>
      <name val="Calibri"/>
      <family val="2"/>
    </font>
    <font>
      <sz val="11"/>
      <color theme="0"/>
      <name val="Calibri"/>
      <family val="2"/>
      <scheme val="minor"/>
    </font>
    <font>
      <sz val="11"/>
      <color rgb="FF3F3F76"/>
      <name val="Calibri"/>
      <family val="2"/>
    </font>
    <font>
      <sz val="11"/>
      <color rgb="FF000000"/>
      <name val="Calibri"/>
      <family val="2"/>
      <charset val="1"/>
    </font>
    <font>
      <u/>
      <sz val="11"/>
      <color theme="10"/>
      <name val="Calibri"/>
      <family val="2"/>
      <scheme val="minor"/>
    </font>
    <font>
      <u/>
      <sz val="10"/>
      <color theme="10"/>
      <name val="MS Sans Serif"/>
      <family val="2"/>
    </font>
    <font>
      <sz val="11"/>
      <color rgb="FF9C0006"/>
      <name val="Calibri"/>
      <family val="2"/>
    </font>
    <font>
      <sz val="12"/>
      <color theme="1"/>
      <name val="Calibri"/>
      <family val="2"/>
      <scheme val="minor"/>
    </font>
    <font>
      <sz val="11"/>
      <color rgb="FF9C6500"/>
      <name val="Calibri"/>
      <family val="2"/>
    </font>
    <font>
      <sz val="11"/>
      <color rgb="FF000000"/>
      <name val="Calibri"/>
      <family val="2"/>
      <scheme val="minor"/>
    </font>
    <font>
      <sz val="10"/>
      <color rgb="FF000000"/>
      <name val="Arial"/>
      <family val="2"/>
    </font>
    <font>
      <sz val="11"/>
      <color indexed="8"/>
      <name val="Calibri"/>
      <family val="2"/>
      <scheme val="minor"/>
    </font>
    <font>
      <b/>
      <sz val="11"/>
      <color rgb="FF3F3F3F"/>
      <name val="Calibri"/>
      <family val="2"/>
    </font>
    <font>
      <sz val="11"/>
      <color rgb="FFFF0000"/>
      <name val="Calibri"/>
      <family val="2"/>
    </font>
    <font>
      <i/>
      <sz val="11"/>
      <color rgb="FF7F7F7F"/>
      <name val="Calibri"/>
      <family val="2"/>
    </font>
    <font>
      <b/>
      <sz val="13"/>
      <color theme="3"/>
      <name val="Calibri"/>
      <family val="2"/>
    </font>
    <font>
      <b/>
      <sz val="18"/>
      <color theme="3"/>
      <name val="Calibri Light"/>
      <family val="2"/>
      <scheme val="major"/>
    </font>
    <font>
      <b/>
      <sz val="11"/>
      <color theme="1"/>
      <name val="Calibri"/>
      <family val="2"/>
    </font>
    <font>
      <sz val="10"/>
      <color theme="1"/>
      <name val="Calibri"/>
      <family val="2"/>
      <scheme val="minor"/>
    </font>
    <font>
      <u/>
      <sz val="10"/>
      <color theme="10"/>
      <name val="Calibri"/>
      <family val="2"/>
      <scheme val="minor"/>
    </font>
    <font>
      <b/>
      <sz val="10"/>
      <name val="Calibri"/>
      <family val="2"/>
      <scheme val="minor"/>
    </font>
    <font>
      <b/>
      <sz val="10"/>
      <color theme="1"/>
      <name val="Calibri"/>
      <family val="2"/>
      <scheme val="minor"/>
    </font>
    <font>
      <b/>
      <i/>
      <sz val="10"/>
      <color theme="1"/>
      <name val="Calibri"/>
      <family val="2"/>
      <scheme val="minor"/>
    </font>
    <font>
      <b/>
      <sz val="11"/>
      <color theme="9"/>
      <name val="Arial"/>
      <family val="2"/>
    </font>
    <font>
      <sz val="10"/>
      <name val="Calibri"/>
      <family val="2"/>
      <scheme val="minor"/>
    </font>
    <font>
      <b/>
      <sz val="10"/>
      <color theme="7" tint="-0.249977111117893"/>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b/>
      <u val="double"/>
      <sz val="11"/>
      <color theme="1"/>
      <name val="Calibri"/>
      <family val="2"/>
      <scheme val="minor"/>
    </font>
    <font>
      <sz val="10"/>
      <color rgb="FF000000"/>
      <name val="Times New Roman"/>
      <family val="1"/>
    </font>
    <font>
      <i/>
      <sz val="10"/>
      <name val="Calibri"/>
      <family val="2"/>
      <scheme val="minor"/>
    </font>
    <font>
      <sz val="11"/>
      <name val="Calibri"/>
      <family val="2"/>
      <scheme val="minor"/>
    </font>
    <font>
      <b/>
      <sz val="11"/>
      <name val="Calibri"/>
      <family val="2"/>
      <scheme val="minor"/>
    </font>
    <font>
      <i/>
      <sz val="11"/>
      <name val="Calibri"/>
      <family val="2"/>
      <scheme val="minor"/>
    </font>
    <font>
      <b/>
      <i/>
      <sz val="10"/>
      <name val="Calibri"/>
      <family val="2"/>
      <scheme val="minor"/>
    </font>
    <font>
      <sz val="10"/>
      <color theme="1"/>
      <name val="Calibri (Cuerpo)"/>
    </font>
    <font>
      <b/>
      <sz val="10"/>
      <color theme="1"/>
      <name val="Calibri (Cuerpo)"/>
    </font>
    <font>
      <sz val="10"/>
      <name val="Calibri (Cuerpo)"/>
    </font>
    <font>
      <b/>
      <sz val="10"/>
      <name val="Calibri (Cuerpo)"/>
    </font>
    <font>
      <b/>
      <sz val="10"/>
      <color indexed="8"/>
      <name val="Calibri (Cuerpo)"/>
    </font>
    <font>
      <sz val="10"/>
      <color indexed="8"/>
      <name val="Calibri (Cuerpo)"/>
    </font>
    <font>
      <b/>
      <i/>
      <sz val="11"/>
      <name val="Calibri"/>
      <family val="2"/>
      <scheme val="minor"/>
    </font>
    <font>
      <i/>
      <sz val="11"/>
      <color theme="1"/>
      <name val="Calibri"/>
      <family val="2"/>
      <scheme val="minor"/>
    </font>
    <font>
      <b/>
      <u val="double"/>
      <sz val="11"/>
      <name val="Calibri"/>
      <family val="2"/>
      <scheme val="minor"/>
    </font>
    <font>
      <b/>
      <i/>
      <u val="double"/>
      <sz val="11"/>
      <name val="Calibri"/>
      <family val="2"/>
      <scheme val="minor"/>
    </font>
    <font>
      <sz val="11"/>
      <name val="Calibri (Cuerpo)"/>
    </font>
    <font>
      <sz val="10"/>
      <color theme="0"/>
      <name val="Calibri"/>
      <family val="2"/>
      <scheme val="minor"/>
    </font>
    <font>
      <b/>
      <sz val="10"/>
      <color rgb="FF000000"/>
      <name val="Tahoma"/>
      <family val="2"/>
    </font>
    <font>
      <sz val="10"/>
      <color rgb="FF000000"/>
      <name val="Tahoma"/>
      <family val="2"/>
    </font>
    <font>
      <b/>
      <sz val="10"/>
      <color rgb="FF92D050"/>
      <name val="Arial"/>
      <family val="2"/>
    </font>
    <font>
      <i/>
      <sz val="10"/>
      <color theme="5"/>
      <name val="Arial"/>
      <family val="2"/>
    </font>
    <font>
      <b/>
      <i/>
      <sz val="10"/>
      <color theme="5"/>
      <name val="Arial"/>
      <family val="2"/>
    </font>
    <font>
      <sz val="10"/>
      <color theme="5"/>
      <name val="Arial"/>
      <family val="2"/>
    </font>
    <font>
      <b/>
      <sz val="10"/>
      <color theme="5"/>
      <name val="Arial"/>
      <family val="2"/>
    </font>
    <font>
      <b/>
      <sz val="11"/>
      <color theme="0"/>
      <name val="Calibri"/>
      <family val="2"/>
      <scheme val="minor"/>
    </font>
    <font>
      <sz val="18"/>
      <color theme="0"/>
      <name val="Calibri"/>
      <family val="2"/>
      <scheme val="minor"/>
    </font>
    <font>
      <sz val="11"/>
      <color theme="1"/>
      <name val="Times New Roman"/>
      <family val="1"/>
    </font>
    <font>
      <b/>
      <sz val="11"/>
      <color theme="1"/>
      <name val="Times New Roman"/>
      <family val="1"/>
    </font>
    <font>
      <b/>
      <sz val="11"/>
      <name val="Times New Roman"/>
      <family val="1"/>
    </font>
    <font>
      <b/>
      <sz val="11"/>
      <color theme="0"/>
      <name val="Times New Roman"/>
      <family val="1"/>
    </font>
    <font>
      <b/>
      <sz val="11"/>
      <color theme="8"/>
      <name val="Times New Roman"/>
      <family val="1"/>
    </font>
    <font>
      <sz val="11"/>
      <color theme="0"/>
      <name val="Times New Roman"/>
      <family val="1"/>
    </font>
    <font>
      <b/>
      <sz val="11"/>
      <color theme="0" tint="-0.14999847407452621"/>
      <name val="Times New Roman"/>
      <family val="1"/>
    </font>
    <font>
      <b/>
      <sz val="11"/>
      <color rgb="FF00B0F0"/>
      <name val="Times New Roman"/>
      <family val="1"/>
    </font>
    <font>
      <sz val="11"/>
      <color rgb="FF00B0F0"/>
      <name val="Times New Roman"/>
      <family val="1"/>
    </font>
    <font>
      <i/>
      <sz val="11"/>
      <name val="Times New Roman"/>
      <family val="1"/>
    </font>
    <font>
      <sz val="11"/>
      <color rgb="FFFFC000"/>
      <name val="Times New Roman"/>
      <family val="1"/>
    </font>
    <font>
      <b/>
      <i/>
      <sz val="11"/>
      <color theme="7"/>
      <name val="Calibri"/>
      <family val="2"/>
      <scheme val="minor"/>
    </font>
    <font>
      <b/>
      <i/>
      <sz val="11"/>
      <color rgb="FF00B0F0"/>
      <name val="Times New Roman"/>
      <family val="1"/>
    </font>
    <font>
      <b/>
      <i/>
      <sz val="11"/>
      <color theme="0"/>
      <name val="Times New Roman"/>
      <family val="1"/>
    </font>
    <font>
      <b/>
      <i/>
      <sz val="11"/>
      <name val="Times New Roman"/>
      <family val="1"/>
    </font>
    <font>
      <b/>
      <sz val="11"/>
      <color theme="0" tint="-0.34998626667073579"/>
      <name val="Times New Roman"/>
      <family val="1"/>
    </font>
    <font>
      <b/>
      <i/>
      <u val="doubleAccounting"/>
      <sz val="11"/>
      <color theme="1"/>
      <name val="Times New Roman"/>
      <family val="1"/>
    </font>
    <font>
      <sz val="9"/>
      <name val="NoTO SANS"/>
      <family val="2"/>
    </font>
    <font>
      <sz val="12"/>
      <color rgb="FFFFC000"/>
      <name val="Times New Roman"/>
      <family val="1"/>
    </font>
    <font>
      <i/>
      <sz val="11"/>
      <color theme="1"/>
      <name val="Times New Roman"/>
      <family val="1"/>
    </font>
    <font>
      <b/>
      <i/>
      <sz val="11"/>
      <color theme="1"/>
      <name val="Times New Roman"/>
      <family val="1"/>
    </font>
    <font>
      <i/>
      <sz val="11"/>
      <color theme="0"/>
      <name val="Times New Roman"/>
      <family val="1"/>
    </font>
    <font>
      <b/>
      <sz val="11"/>
      <color rgb="FF0070C0"/>
      <name val="Times New Roman"/>
      <family val="1"/>
    </font>
    <font>
      <b/>
      <sz val="12"/>
      <name val="Times New Roman"/>
      <family val="1"/>
    </font>
    <font>
      <b/>
      <sz val="20"/>
      <name val="Times New Roman"/>
      <family val="1"/>
    </font>
    <font>
      <sz val="12"/>
      <color theme="1"/>
      <name val="Times New Roman"/>
      <family val="1"/>
    </font>
    <font>
      <b/>
      <sz val="12"/>
      <color theme="1"/>
      <name val="Times New Roman"/>
      <family val="1"/>
    </font>
    <font>
      <b/>
      <sz val="12"/>
      <color theme="1"/>
      <name val="Calibri"/>
      <family val="2"/>
      <scheme val="minor"/>
    </font>
    <font>
      <b/>
      <sz val="12"/>
      <color rgb="FF000000"/>
      <name val="Times New Roman"/>
      <family val="1"/>
    </font>
    <font>
      <sz val="12"/>
      <name val="Times New Roman"/>
      <family val="1"/>
    </font>
    <font>
      <i/>
      <sz val="12"/>
      <name val="Times New Roman"/>
      <family val="1"/>
    </font>
    <font>
      <i/>
      <sz val="12"/>
      <color theme="1"/>
      <name val="Times New Roman"/>
      <family val="1"/>
    </font>
    <font>
      <u/>
      <sz val="10"/>
      <color indexed="12"/>
      <name val="Arial"/>
      <family val="2"/>
    </font>
    <font>
      <u/>
      <sz val="11"/>
      <name val="Calibri"/>
      <family val="2"/>
      <scheme val="minor"/>
    </font>
    <font>
      <b/>
      <u/>
      <sz val="11"/>
      <name val="Calibri"/>
      <family val="2"/>
      <scheme val="minor"/>
    </font>
    <font>
      <b/>
      <i/>
      <u val="double"/>
      <sz val="10"/>
      <name val="Calibri"/>
      <family val="2"/>
      <scheme val="minor"/>
    </font>
    <font>
      <b/>
      <u val="double"/>
      <sz val="10"/>
      <name val="Calibri"/>
      <family val="2"/>
      <scheme val="minor"/>
    </font>
  </fonts>
  <fills count="6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27"/>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2" tint="-9.9978637043366805E-2"/>
        <bgColor indexed="64"/>
      </patternFill>
    </fill>
  </fills>
  <borders count="7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medium">
        <color indexed="64"/>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medium">
        <color indexed="64"/>
      </left>
      <right/>
      <top/>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top/>
      <bottom style="double">
        <color rgb="FF3F3F3F"/>
      </bottom>
      <diagonal/>
    </border>
    <border>
      <left style="double">
        <color rgb="FF3F3F3F"/>
      </left>
      <right/>
      <top style="double">
        <color rgb="FF3F3F3F"/>
      </top>
      <bottom style="double">
        <color rgb="FF3F3F3F"/>
      </bottom>
      <diagonal/>
    </border>
    <border>
      <left/>
      <right style="double">
        <color rgb="FF3F3F3F"/>
      </right>
      <top style="double">
        <color rgb="FF3F3F3F"/>
      </top>
      <bottom style="double">
        <color rgb="FF3F3F3F"/>
      </bottom>
      <diagonal/>
    </border>
    <border>
      <left style="double">
        <color rgb="FF3F3F3F"/>
      </left>
      <right style="double">
        <color rgb="FF3F3F3F"/>
      </right>
      <top style="double">
        <color rgb="FF3F3F3F"/>
      </top>
      <bottom/>
      <diagonal/>
    </border>
    <border>
      <left/>
      <right/>
      <top style="double">
        <color rgb="FF3F3F3F"/>
      </top>
      <bottom/>
      <diagonal/>
    </border>
    <border>
      <left style="thin">
        <color indexed="64"/>
      </left>
      <right style="medium">
        <color indexed="64"/>
      </right>
      <top style="medium">
        <color indexed="64"/>
      </top>
      <bottom/>
      <diagonal/>
    </border>
  </borders>
  <cellStyleXfs count="410">
    <xf numFmtId="0" fontId="0" fillId="0" borderId="0"/>
    <xf numFmtId="177" fontId="1"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6" borderId="0" applyNumberFormat="0" applyBorder="0" applyAlignment="0" applyProtection="0"/>
    <xf numFmtId="0" fontId="51" fillId="26" borderId="0" applyNumberFormat="0" applyBorder="0" applyAlignment="0" applyProtection="0"/>
    <xf numFmtId="0" fontId="51" fillId="26"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15" fillId="15"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19"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2" borderId="0" applyNumberFormat="0" applyBorder="0" applyAlignment="0" applyProtection="0"/>
    <xf numFmtId="0" fontId="16" fillId="3" borderId="0" applyNumberFormat="0" applyBorder="0" applyAlignment="0" applyProtection="0"/>
    <xf numFmtId="0" fontId="53" fillId="43" borderId="0" applyNumberFormat="0" applyBorder="0" applyAlignment="0" applyProtection="0"/>
    <xf numFmtId="0" fontId="17" fillId="13" borderId="1" applyNumberFormat="0" applyAlignment="0" applyProtection="0"/>
    <xf numFmtId="0" fontId="54" fillId="44" borderId="55" applyNumberFormat="0" applyAlignment="0" applyProtection="0"/>
    <xf numFmtId="0" fontId="55" fillId="45" borderId="56" applyNumberFormat="0" applyAlignment="0" applyProtection="0"/>
    <xf numFmtId="0" fontId="56" fillId="0" borderId="57" applyNumberFormat="0" applyFill="0" applyAlignment="0" applyProtection="0"/>
    <xf numFmtId="0" fontId="18" fillId="23" borderId="2" applyNumberFormat="0" applyAlignment="0" applyProtection="0"/>
    <xf numFmtId="172" fontId="1" fillId="0" borderId="0" applyFill="0" applyBorder="0" applyAlignment="0" applyProtection="0"/>
    <xf numFmtId="37" fontId="1" fillId="0" borderId="0" applyFont="0" applyFill="0" applyBorder="0" applyAlignment="0" applyProtection="0"/>
    <xf numFmtId="37"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172" fontId="1" fillId="0" borderId="0" applyFill="0" applyBorder="0" applyAlignment="0" applyProtection="0"/>
    <xf numFmtId="0" fontId="57" fillId="0" borderId="58" applyNumberFormat="0" applyFill="0" applyAlignment="0" applyProtection="0"/>
    <xf numFmtId="0" fontId="58" fillId="0" borderId="0" applyNumberFormat="0" applyFill="0" applyBorder="0" applyAlignment="0" applyProtection="0"/>
    <xf numFmtId="0" fontId="59" fillId="46" borderId="0" applyNumberFormat="0" applyBorder="0" applyAlignment="0" applyProtection="0"/>
    <xf numFmtId="0" fontId="52" fillId="46" borderId="0" applyNumberFormat="0" applyBorder="0" applyAlignment="0" applyProtection="0"/>
    <xf numFmtId="0" fontId="59" fillId="47" borderId="0" applyNumberFormat="0" applyBorder="0" applyAlignment="0" applyProtection="0"/>
    <xf numFmtId="0" fontId="52" fillId="47" borderId="0" applyNumberFormat="0" applyBorder="0" applyAlignment="0" applyProtection="0"/>
    <xf numFmtId="0" fontId="52" fillId="48" borderId="0" applyNumberFormat="0" applyBorder="0" applyAlignment="0" applyProtection="0"/>
    <xf numFmtId="0" fontId="59" fillId="49" borderId="0" applyNumberFormat="0" applyBorder="0" applyAlignment="0" applyProtection="0"/>
    <xf numFmtId="0" fontId="52" fillId="49" borderId="0" applyNumberFormat="0" applyBorder="0" applyAlignment="0" applyProtection="0"/>
    <xf numFmtId="0" fontId="52" fillId="50" borderId="0" applyNumberFormat="0" applyBorder="0" applyAlignment="0" applyProtection="0"/>
    <xf numFmtId="0" fontId="52" fillId="51" borderId="0" applyNumberFormat="0" applyBorder="0" applyAlignment="0" applyProtection="0"/>
    <xf numFmtId="0" fontId="60" fillId="52" borderId="55" applyNumberFormat="0" applyAlignment="0" applyProtection="0"/>
    <xf numFmtId="0" fontId="61" fillId="0" borderId="0"/>
    <xf numFmtId="0" fontId="10" fillId="0" borderId="0"/>
    <xf numFmtId="0" fontId="19" fillId="0" borderId="0" applyNumberFormat="0" applyFill="0" applyBorder="0" applyAlignment="0" applyProtection="0"/>
    <xf numFmtId="0" fontId="20" fillId="4" borderId="0" applyNumberFormat="0" applyBorder="0" applyAlignment="0" applyProtection="0"/>
    <xf numFmtId="14" fontId="5" fillId="24" borderId="5">
      <alignment horizontal="center" vertical="center" wrapText="1"/>
    </xf>
    <xf numFmtId="0" fontId="21" fillId="0" borderId="4"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14" fontId="5" fillId="24" borderId="5">
      <alignment horizontal="center" vertical="center" wrapText="1"/>
    </xf>
    <xf numFmtId="0" fontId="62" fillId="0" borderId="0" applyNumberFormat="0" applyFill="0" applyBorder="0" applyAlignment="0" applyProtection="0"/>
    <xf numFmtId="0" fontId="63" fillId="0" borderId="0" applyNumberFormat="0" applyFill="0" applyBorder="0" applyAlignment="0" applyProtection="0"/>
    <xf numFmtId="0" fontId="35" fillId="0" borderId="0" applyNumberFormat="0" applyFill="0" applyBorder="0" applyAlignment="0" applyProtection="0">
      <alignment vertical="top"/>
      <protection locked="0"/>
    </xf>
    <xf numFmtId="0" fontId="64" fillId="53" borderId="0" applyNumberFormat="0" applyBorder="0" applyAlignment="0" applyProtection="0"/>
    <xf numFmtId="0" fontId="24" fillId="7" borderId="1" applyNumberFormat="0" applyAlignment="0" applyProtection="0"/>
    <xf numFmtId="0" fontId="25" fillId="0" borderId="3" applyNumberFormat="0" applyFill="0" applyAlignment="0" applyProtection="0"/>
    <xf numFmtId="43" fontId="50"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164" fontId="50" fillId="0" borderId="0" applyFont="0" applyFill="0" applyBorder="0" applyAlignment="0" applyProtection="0"/>
    <xf numFmtId="179" fontId="1" fillId="0" borderId="0" applyFont="0" applyFill="0" applyBorder="0" applyAlignment="0" applyProtection="0"/>
    <xf numFmtId="183"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41" fontId="50" fillId="0" borderId="0" applyFont="0" applyFill="0" applyBorder="0" applyAlignment="0" applyProtection="0"/>
    <xf numFmtId="41" fontId="50" fillId="0" borderId="0" applyFont="0" applyFill="0" applyBorder="0" applyAlignment="0" applyProtection="0"/>
    <xf numFmtId="41" fontId="65" fillId="0" borderId="0" applyFont="0" applyFill="0" applyBorder="0" applyAlignment="0" applyProtection="0"/>
    <xf numFmtId="41" fontId="65"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32" fillId="0" borderId="0" applyFont="0" applyFill="0" applyBorder="0" applyAlignment="0" applyProtection="0"/>
    <xf numFmtId="173" fontId="1" fillId="0" borderId="0" applyFill="0" applyBorder="0" applyAlignment="0" applyProtection="0"/>
    <xf numFmtId="41" fontId="50" fillId="0" borderId="0" applyFont="0" applyFill="0" applyBorder="0" applyAlignment="0" applyProtection="0"/>
    <xf numFmtId="41" fontId="13" fillId="0" borderId="0" applyFont="0" applyFill="0" applyBorder="0" applyAlignment="0" applyProtection="0"/>
    <xf numFmtId="41" fontId="11" fillId="0" borderId="0" applyFont="0" applyFill="0" applyBorder="0" applyAlignment="0" applyProtection="0"/>
    <xf numFmtId="43" fontId="50" fillId="0" borderId="0" applyFont="0" applyFill="0" applyBorder="0" applyAlignment="0" applyProtection="0"/>
    <xf numFmtId="166" fontId="50" fillId="0" borderId="0" applyFont="0" applyFill="0" applyBorder="0" applyAlignment="0" applyProtection="0"/>
    <xf numFmtId="43" fontId="50" fillId="0" borderId="0" applyFont="0" applyFill="0" applyBorder="0" applyAlignment="0" applyProtection="0"/>
    <xf numFmtId="166"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167" fontId="50" fillId="0" borderId="0" applyFont="0" applyFill="0" applyBorder="0" applyAlignment="0" applyProtection="0"/>
    <xf numFmtId="165" fontId="1"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43" fontId="7" fillId="0" borderId="0" applyFont="0" applyFill="0" applyBorder="0" applyAlignment="0" applyProtection="0"/>
    <xf numFmtId="43" fontId="50" fillId="0" borderId="0" applyFont="0" applyFill="0" applyBorder="0" applyAlignment="0" applyProtection="0"/>
    <xf numFmtId="184" fontId="1" fillId="0" borderId="0" applyFont="0" applyFill="0" applyBorder="0" applyAlignment="0" applyProtection="0"/>
    <xf numFmtId="0" fontId="1" fillId="0" borderId="0" applyFont="0" applyFill="0" applyBorder="0" applyAlignment="0" applyProtection="0"/>
    <xf numFmtId="43" fontId="50" fillId="0" borderId="0" applyFont="0" applyFill="0" applyBorder="0" applyAlignment="0" applyProtection="0"/>
    <xf numFmtId="166" fontId="7" fillId="0" borderId="0" applyFont="0" applyFill="0" applyBorder="0" applyAlignment="0" applyProtection="0"/>
    <xf numFmtId="166" fontId="9" fillId="0" borderId="0" applyFont="0" applyFill="0" applyBorder="0" applyAlignment="0" applyProtection="0"/>
    <xf numFmtId="43" fontId="7" fillId="0" borderId="0" applyFont="0" applyFill="0" applyBorder="0" applyAlignment="0" applyProtection="0"/>
    <xf numFmtId="174" fontId="1" fillId="0" borderId="0" applyFont="0" applyFill="0" applyBorder="0" applyAlignment="0" applyProtection="0"/>
    <xf numFmtId="43" fontId="5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5" fontId="8" fillId="0" borderId="0"/>
    <xf numFmtId="174" fontId="1" fillId="0" borderId="0" applyFont="0" applyFill="0" applyBorder="0" applyAlignment="0" applyProtection="0"/>
    <xf numFmtId="0" fontId="1" fillId="0" borderId="0" applyFill="0" applyBorder="0" applyAlignment="0" applyProtection="0"/>
    <xf numFmtId="166" fontId="50" fillId="0" borderId="0" applyFont="0" applyFill="0" applyBorder="0" applyAlignment="0" applyProtection="0"/>
    <xf numFmtId="43" fontId="51" fillId="0" borderId="0" applyFont="0" applyFill="0" applyBorder="0" applyAlignment="0" applyProtection="0"/>
    <xf numFmtId="165" fontId="1" fillId="0" borderId="0" applyFont="0" applyFill="0" applyBorder="0" applyAlignment="0" applyProtection="0"/>
    <xf numFmtId="167" fontId="65" fillId="0" borderId="0" applyFont="0" applyFill="0" applyBorder="0" applyAlignment="0" applyProtection="0"/>
    <xf numFmtId="43" fontId="65" fillId="0" borderId="0" applyFont="0" applyFill="0" applyBorder="0" applyAlignment="0" applyProtection="0"/>
    <xf numFmtId="166" fontId="50" fillId="0" borderId="0" applyFont="0" applyFill="0" applyBorder="0" applyAlignment="0" applyProtection="0"/>
    <xf numFmtId="174" fontId="1" fillId="0" borderId="0" applyFont="0" applyFill="0" applyBorder="0" applyAlignment="0" applyProtection="0"/>
    <xf numFmtId="166"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72" fontId="1" fillId="0" borderId="0" applyFill="0" applyBorder="0" applyAlignment="0" applyProtection="0"/>
    <xf numFmtId="41" fontId="50"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166" fontId="50" fillId="0" borderId="0" applyFont="0" applyFill="0" applyBorder="0" applyAlignment="0" applyProtection="0"/>
    <xf numFmtId="43" fontId="50" fillId="0" borderId="0" applyFont="0" applyFill="0" applyBorder="0" applyAlignment="0" applyProtection="0"/>
    <xf numFmtId="172" fontId="1" fillId="0" borderId="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50" fillId="0" borderId="0" applyFont="0" applyFill="0" applyBorder="0" applyAlignment="0" applyProtection="0"/>
    <xf numFmtId="166"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66" fillId="54" borderId="0" applyNumberFormat="0" applyBorder="0" applyAlignment="0" applyProtection="0"/>
    <xf numFmtId="0" fontId="26" fillId="14" borderId="0" applyNumberFormat="0" applyBorder="0" applyAlignment="0" applyProtection="0"/>
    <xf numFmtId="0" fontId="66" fillId="54" borderId="0" applyNumberFormat="0" applyBorder="0" applyAlignment="0" applyProtection="0"/>
    <xf numFmtId="0" fontId="14" fillId="0" borderId="0"/>
    <xf numFmtId="0" fontId="5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67" fillId="0" borderId="0"/>
    <xf numFmtId="0" fontId="1" fillId="0" borderId="0"/>
    <xf numFmtId="0" fontId="1" fillId="0" borderId="0"/>
    <xf numFmtId="0" fontId="4" fillId="0" borderId="0"/>
    <xf numFmtId="178" fontId="11" fillId="0" borderId="0"/>
    <xf numFmtId="0" fontId="11" fillId="0" borderId="0"/>
    <xf numFmtId="0" fontId="11" fillId="0" borderId="0"/>
    <xf numFmtId="0" fontId="13" fillId="0" borderId="0"/>
    <xf numFmtId="0" fontId="1" fillId="0" borderId="0"/>
    <xf numFmtId="0" fontId="1" fillId="0" borderId="0"/>
    <xf numFmtId="0" fontId="50" fillId="0" borderId="0"/>
    <xf numFmtId="0" fontId="50" fillId="0" borderId="0"/>
    <xf numFmtId="0" fontId="1" fillId="0" borderId="0" applyNumberFormat="0" applyFill="0" applyBorder="0" applyAlignment="0" applyProtection="0"/>
    <xf numFmtId="0" fontId="1" fillId="0" borderId="0"/>
    <xf numFmtId="0" fontId="1"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50" fillId="0" borderId="0"/>
    <xf numFmtId="0" fontId="1" fillId="0" borderId="0"/>
    <xf numFmtId="0" fontId="1" fillId="0" borderId="0"/>
    <xf numFmtId="0" fontId="1" fillId="0" borderId="0" applyNumberFormat="0" applyFill="0" applyBorder="0" applyAlignment="0" applyProtection="0"/>
    <xf numFmtId="0" fontId="7" fillId="0" borderId="0"/>
    <xf numFmtId="0" fontId="1" fillId="0" borderId="0"/>
    <xf numFmtId="0" fontId="3"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61" fillId="0" borderId="0"/>
    <xf numFmtId="0" fontId="4" fillId="0" borderId="0"/>
    <xf numFmtId="0" fontId="2" fillId="0" borderId="0"/>
    <xf numFmtId="0" fontId="1" fillId="0" borderId="0"/>
    <xf numFmtId="0" fontId="50" fillId="0" borderId="0"/>
    <xf numFmtId="37" fontId="1" fillId="0" borderId="0"/>
    <xf numFmtId="177" fontId="32" fillId="0" borderId="0"/>
    <xf numFmtId="0" fontId="11" fillId="0" borderId="0"/>
    <xf numFmtId="0" fontId="50" fillId="0" borderId="0"/>
    <xf numFmtId="0" fontId="65" fillId="0" borderId="0"/>
    <xf numFmtId="0" fontId="1" fillId="0" borderId="0"/>
    <xf numFmtId="37" fontId="1" fillId="0" borderId="0"/>
    <xf numFmtId="0" fontId="1" fillId="0" borderId="0" applyNumberFormat="0" applyFont="0" applyFill="0" applyBorder="0" applyAlignment="0" applyProtection="0">
      <alignment vertical="top"/>
    </xf>
    <xf numFmtId="0" fontId="1" fillId="0" borderId="0"/>
    <xf numFmtId="0" fontId="7" fillId="0" borderId="0"/>
    <xf numFmtId="0" fontId="1" fillId="0" borderId="0"/>
    <xf numFmtId="0" fontId="1" fillId="0" borderId="0" applyNumberFormat="0" applyFont="0" applyFill="0" applyBorder="0" applyAlignment="0" applyProtection="0">
      <alignment vertical="top"/>
    </xf>
    <xf numFmtId="0" fontId="9" fillId="0" borderId="0"/>
    <xf numFmtId="177" fontId="34" fillId="0" borderId="0"/>
    <xf numFmtId="0" fontId="9" fillId="0" borderId="0"/>
    <xf numFmtId="0" fontId="50"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50" fillId="0" borderId="0"/>
    <xf numFmtId="0" fontId="50" fillId="0" borderId="0"/>
    <xf numFmtId="0" fontId="50" fillId="0" borderId="0"/>
    <xf numFmtId="0" fontId="50" fillId="0" borderId="0"/>
    <xf numFmtId="0" fontId="51" fillId="0" borderId="0"/>
    <xf numFmtId="0" fontId="50"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1" fillId="55" borderId="59" applyNumberFormat="0" applyFont="0" applyAlignment="0" applyProtection="0"/>
    <xf numFmtId="0" fontId="51" fillId="55" borderId="59" applyNumberFormat="0" applyFont="0" applyAlignment="0" applyProtection="0"/>
    <xf numFmtId="0" fontId="51" fillId="55" borderId="59" applyNumberFormat="0" applyFont="0" applyAlignment="0" applyProtection="0"/>
    <xf numFmtId="0" fontId="51" fillId="55" borderId="59" applyNumberFormat="0" applyFont="0" applyAlignment="0" applyProtection="0"/>
    <xf numFmtId="0" fontId="1" fillId="8" borderId="8" applyNumberFormat="0" applyFont="0" applyAlignment="0" applyProtection="0"/>
    <xf numFmtId="0" fontId="27" fillId="13" borderId="9" applyNumberFormat="0" applyAlignment="0" applyProtection="0"/>
    <xf numFmtId="182" fontId="1" fillId="0" borderId="0" applyFont="0" applyFill="0" applyBorder="0" applyAlignment="0" applyProtection="0"/>
    <xf numFmtId="9" fontId="1" fillId="0" borderId="0" applyFill="0" applyBorder="0" applyAlignment="0" applyProtection="0"/>
    <xf numFmtId="9" fontId="6" fillId="0" borderId="0" applyFont="0" applyFill="0" applyBorder="0" applyAlignment="0" applyProtection="0"/>
    <xf numFmtId="181" fontId="1" fillId="0" borderId="0" applyFont="0" applyFill="0" applyBorder="0" applyAlignment="0" applyProtection="0"/>
    <xf numFmtId="9" fontId="1" fillId="0" borderId="0" applyFont="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50"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0" fontId="70" fillId="44" borderId="60" applyNumberFormat="0" applyAlignment="0" applyProtection="0"/>
    <xf numFmtId="0" fontId="71" fillId="0" borderId="0" applyNumberFormat="0" applyFill="0" applyBorder="0" applyAlignment="0" applyProtection="0"/>
    <xf numFmtId="0" fontId="61" fillId="0" borderId="0"/>
    <xf numFmtId="0" fontId="72" fillId="0" borderId="0" applyNumberFormat="0" applyFill="0" applyBorder="0" applyAlignment="0" applyProtection="0"/>
    <xf numFmtId="0" fontId="28" fillId="0" borderId="0" applyFill="0" applyBorder="0" applyProtection="0">
      <alignment horizontal="left" vertical="top"/>
    </xf>
    <xf numFmtId="0" fontId="29" fillId="0" borderId="0" applyNumberFormat="0" applyFill="0" applyBorder="0" applyAlignment="0" applyProtection="0"/>
    <xf numFmtId="0" fontId="73" fillId="0" borderId="61" applyNumberFormat="0" applyFill="0" applyAlignment="0" applyProtection="0"/>
    <xf numFmtId="0" fontId="58" fillId="0" borderId="62" applyNumberFormat="0" applyFill="0" applyAlignment="0" applyProtection="0"/>
    <xf numFmtId="0" fontId="74" fillId="0" borderId="0" applyNumberFormat="0" applyFill="0" applyBorder="0" applyAlignment="0" applyProtection="0"/>
    <xf numFmtId="0" fontId="75" fillId="0" borderId="63" applyNumberFormat="0" applyFill="0" applyAlignment="0" applyProtection="0"/>
    <xf numFmtId="0" fontId="30" fillId="0" borderId="10" applyNumberFormat="0" applyFill="0" applyAlignment="0" applyProtection="0"/>
    <xf numFmtId="0" fontId="75" fillId="0" borderId="63" applyNumberFormat="0" applyFill="0" applyAlignment="0" applyProtection="0"/>
    <xf numFmtId="0" fontId="31" fillId="0" borderId="0" applyNumberFormat="0" applyFill="0" applyBorder="0" applyAlignment="0" applyProtection="0"/>
    <xf numFmtId="43" fontId="50" fillId="0" borderId="0" applyFont="0" applyFill="0" applyBorder="0" applyAlignment="0" applyProtection="0"/>
    <xf numFmtId="41" fontId="50" fillId="0" borderId="0" applyFont="0" applyFill="0" applyBorder="0" applyAlignment="0" applyProtection="0"/>
    <xf numFmtId="0" fontId="89" fillId="0" borderId="0"/>
    <xf numFmtId="164" fontId="50" fillId="0" borderId="0" applyFont="0" applyFill="0" applyBorder="0" applyAlignment="0" applyProtection="0"/>
    <xf numFmtId="164" fontId="50" fillId="0" borderId="0" applyFont="0" applyFill="0" applyBorder="0" applyAlignment="0" applyProtection="0"/>
    <xf numFmtId="9" fontId="50" fillId="0" borderId="0" applyFont="0" applyFill="0" applyBorder="0" applyAlignment="0" applyProtection="0"/>
    <xf numFmtId="0" fontId="114" fillId="45" borderId="56" applyNumberFormat="0" applyAlignment="0" applyProtection="0"/>
    <xf numFmtId="183" fontId="1" fillId="0" borderId="0" applyFill="0" applyBorder="0" applyAlignment="0" applyProtection="0"/>
    <xf numFmtId="0" fontId="148" fillId="0" borderId="0" applyNumberFormat="0" applyFill="0" applyBorder="0" applyAlignment="0" applyProtection="0"/>
    <xf numFmtId="166" fontId="1" fillId="0" borderId="0" applyFill="0" applyBorder="0" applyAlignment="0" applyProtection="0"/>
  </cellStyleXfs>
  <cellXfs count="568">
    <xf numFmtId="0" fontId="0" fillId="0" borderId="0" xfId="0"/>
    <xf numFmtId="0" fontId="76" fillId="0" borderId="12" xfId="0" quotePrefix="1" applyFont="1" applyBorder="1" applyAlignment="1">
      <alignment horizontal="left"/>
    </xf>
    <xf numFmtId="0" fontId="77" fillId="0" borderId="12" xfId="107" quotePrefix="1" applyFont="1" applyBorder="1" applyAlignment="1">
      <alignment horizontal="left"/>
    </xf>
    <xf numFmtId="0" fontId="76" fillId="0" borderId="12" xfId="0" applyFont="1" applyBorder="1" applyAlignment="1">
      <alignment horizontal="left"/>
    </xf>
    <xf numFmtId="0" fontId="76" fillId="0" borderId="0" xfId="0" applyFont="1"/>
    <xf numFmtId="0" fontId="76" fillId="0" borderId="0" xfId="0" applyFont="1" applyAlignment="1">
      <alignment horizontal="left"/>
    </xf>
    <xf numFmtId="0" fontId="76" fillId="56" borderId="0" xfId="0" applyFont="1" applyFill="1"/>
    <xf numFmtId="0" fontId="76" fillId="56" borderId="0" xfId="0" applyFont="1" applyFill="1" applyAlignment="1">
      <alignment horizontal="left"/>
    </xf>
    <xf numFmtId="0" fontId="78" fillId="57" borderId="13" xfId="0" applyFont="1" applyFill="1" applyBorder="1" applyAlignment="1">
      <alignment vertical="center"/>
    </xf>
    <xf numFmtId="0" fontId="76" fillId="0" borderId="13" xfId="0" applyFont="1" applyBorder="1"/>
    <xf numFmtId="0" fontId="79" fillId="0" borderId="12" xfId="0" applyFont="1" applyBorder="1" applyAlignment="1">
      <alignment horizontal="left" vertical="center"/>
    </xf>
    <xf numFmtId="0" fontId="76" fillId="0" borderId="14" xfId="0" applyFont="1" applyBorder="1"/>
    <xf numFmtId="0" fontId="76" fillId="0" borderId="15" xfId="0" applyFont="1" applyBorder="1"/>
    <xf numFmtId="0" fontId="79" fillId="0" borderId="0" xfId="0" applyFont="1" applyAlignment="1">
      <alignment horizontal="center"/>
    </xf>
    <xf numFmtId="0" fontId="77" fillId="0" borderId="0" xfId="107" quotePrefix="1" applyFont="1" applyBorder="1" applyAlignment="1">
      <alignment horizontal="left"/>
    </xf>
    <xf numFmtId="185" fontId="36" fillId="0" borderId="0" xfId="246" applyNumberFormat="1" applyFont="1"/>
    <xf numFmtId="185" fontId="1" fillId="0" borderId="0" xfId="246" applyNumberFormat="1"/>
    <xf numFmtId="0" fontId="1" fillId="0" borderId="0" xfId="246"/>
    <xf numFmtId="185" fontId="5" fillId="0" borderId="32" xfId="246" applyNumberFormat="1" applyFont="1" applyBorder="1"/>
    <xf numFmtId="185" fontId="5" fillId="0" borderId="41" xfId="246" applyNumberFormat="1" applyFont="1" applyBorder="1"/>
    <xf numFmtId="185" fontId="5" fillId="0" borderId="32" xfId="246" applyNumberFormat="1" applyFont="1" applyBorder="1" applyAlignment="1">
      <alignment horizontal="centerContinuous"/>
    </xf>
    <xf numFmtId="185" fontId="5" fillId="0" borderId="31" xfId="246" applyNumberFormat="1" applyFont="1" applyBorder="1" applyAlignment="1">
      <alignment horizontal="centerContinuous"/>
    </xf>
    <xf numFmtId="185" fontId="5" fillId="0" borderId="30" xfId="246" applyNumberFormat="1" applyFont="1" applyBorder="1"/>
    <xf numFmtId="185" fontId="37" fillId="0" borderId="41" xfId="246" applyNumberFormat="1" applyFont="1" applyBorder="1" applyAlignment="1">
      <alignment horizontal="center"/>
    </xf>
    <xf numFmtId="185" fontId="5" fillId="0" borderId="31" xfId="246" applyNumberFormat="1" applyFont="1" applyBorder="1"/>
    <xf numFmtId="185" fontId="5" fillId="0" borderId="26" xfId="246" applyNumberFormat="1" applyFont="1" applyBorder="1" applyAlignment="1">
      <alignment horizontal="center"/>
    </xf>
    <xf numFmtId="185" fontId="37" fillId="0" borderId="42" xfId="246" applyNumberFormat="1" applyFont="1" applyBorder="1" applyAlignment="1">
      <alignment horizontal="center"/>
    </xf>
    <xf numFmtId="185" fontId="37" fillId="0" borderId="33" xfId="246" applyNumberFormat="1" applyFont="1" applyBorder="1" applyAlignment="1">
      <alignment horizontal="centerContinuous"/>
    </xf>
    <xf numFmtId="185" fontId="5" fillId="0" borderId="35" xfId="246" applyNumberFormat="1" applyFont="1" applyBorder="1" applyAlignment="1">
      <alignment horizontal="centerContinuous"/>
    </xf>
    <xf numFmtId="185" fontId="5" fillId="0" borderId="26" xfId="246" applyNumberFormat="1" applyFont="1" applyBorder="1" applyAlignment="1">
      <alignment horizontal="centerContinuous"/>
    </xf>
    <xf numFmtId="185" fontId="5" fillId="0" borderId="0" xfId="246" applyNumberFormat="1" applyFont="1" applyAlignment="1">
      <alignment horizontal="centerContinuous"/>
    </xf>
    <xf numFmtId="185" fontId="2" fillId="0" borderId="42" xfId="246" applyNumberFormat="1" applyFont="1" applyBorder="1" applyAlignment="1">
      <alignment horizontal="center"/>
    </xf>
    <xf numFmtId="185" fontId="5" fillId="0" borderId="28" xfId="246" applyNumberFormat="1" applyFont="1" applyBorder="1" applyAlignment="1">
      <alignment horizontal="center"/>
    </xf>
    <xf numFmtId="185" fontId="5" fillId="0" borderId="26" xfId="246" applyNumberFormat="1" applyFont="1" applyBorder="1"/>
    <xf numFmtId="185" fontId="37" fillId="0" borderId="31" xfId="246" applyNumberFormat="1" applyFont="1" applyBorder="1" applyAlignment="1">
      <alignment horizontal="center"/>
    </xf>
    <xf numFmtId="185" fontId="37" fillId="0" borderId="32" xfId="246" applyNumberFormat="1" applyFont="1" applyBorder="1" applyAlignment="1">
      <alignment horizontal="center"/>
    </xf>
    <xf numFmtId="185" fontId="2" fillId="0" borderId="41" xfId="246" applyNumberFormat="1" applyFont="1" applyBorder="1" applyAlignment="1">
      <alignment horizontal="center"/>
    </xf>
    <xf numFmtId="185" fontId="2" fillId="0" borderId="31" xfId="246" applyNumberFormat="1" applyFont="1" applyBorder="1" applyAlignment="1">
      <alignment horizontal="center"/>
    </xf>
    <xf numFmtId="185" fontId="38" fillId="0" borderId="31" xfId="246" applyNumberFormat="1" applyFont="1" applyBorder="1" applyAlignment="1">
      <alignment horizontal="center"/>
    </xf>
    <xf numFmtId="185" fontId="5" fillId="0" borderId="33" xfId="246" applyNumberFormat="1" applyFont="1" applyBorder="1" applyAlignment="1">
      <alignment horizontal="center"/>
    </xf>
    <xf numFmtId="185" fontId="81" fillId="0" borderId="43" xfId="246" applyNumberFormat="1" applyFont="1" applyBorder="1" applyAlignment="1">
      <alignment horizontal="center"/>
    </xf>
    <xf numFmtId="185" fontId="37" fillId="0" borderId="43" xfId="246" applyNumberFormat="1" applyFont="1" applyBorder="1" applyAlignment="1">
      <alignment horizontal="center"/>
    </xf>
    <xf numFmtId="185" fontId="37" fillId="0" borderId="35" xfId="246" applyNumberFormat="1" applyFont="1" applyBorder="1" applyAlignment="1">
      <alignment horizontal="center"/>
    </xf>
    <xf numFmtId="185" fontId="37" fillId="0" borderId="33" xfId="246" applyNumberFormat="1" applyFont="1" applyBorder="1" applyAlignment="1">
      <alignment horizontal="center"/>
    </xf>
    <xf numFmtId="185" fontId="2" fillId="0" borderId="43" xfId="246" applyNumberFormat="1" applyFont="1" applyBorder="1" applyAlignment="1">
      <alignment horizontal="center"/>
    </xf>
    <xf numFmtId="185" fontId="2" fillId="0" borderId="35" xfId="246" applyNumberFormat="1" applyFont="1" applyBorder="1" applyAlignment="1">
      <alignment horizontal="center"/>
    </xf>
    <xf numFmtId="185" fontId="39" fillId="0" borderId="35" xfId="246" applyNumberFormat="1" applyFont="1" applyBorder="1" applyAlignment="1">
      <alignment horizontal="center"/>
    </xf>
    <xf numFmtId="185" fontId="5" fillId="0" borderId="35" xfId="246" applyNumberFormat="1" applyFont="1" applyBorder="1"/>
    <xf numFmtId="185" fontId="40" fillId="0" borderId="36" xfId="246" applyNumberFormat="1" applyFont="1" applyBorder="1"/>
    <xf numFmtId="185" fontId="1" fillId="0" borderId="37" xfId="246" applyNumberFormat="1" applyBorder="1"/>
    <xf numFmtId="185" fontId="1" fillId="0" borderId="37" xfId="246" applyNumberFormat="1" applyBorder="1" applyAlignment="1">
      <alignment horizontal="center"/>
    </xf>
    <xf numFmtId="185" fontId="1" fillId="0" borderId="44" xfId="246" applyNumberFormat="1" applyBorder="1"/>
    <xf numFmtId="185" fontId="28" fillId="0" borderId="45" xfId="246" applyNumberFormat="1" applyFont="1" applyBorder="1"/>
    <xf numFmtId="185" fontId="28" fillId="0" borderId="16" xfId="246" applyNumberFormat="1" applyFont="1" applyBorder="1"/>
    <xf numFmtId="185" fontId="28" fillId="0" borderId="16" xfId="246" applyNumberFormat="1" applyFont="1" applyBorder="1" applyAlignment="1">
      <alignment horizontal="center"/>
    </xf>
    <xf numFmtId="185" fontId="28" fillId="0" borderId="46" xfId="246" applyNumberFormat="1" applyFont="1" applyBorder="1"/>
    <xf numFmtId="185" fontId="28" fillId="58" borderId="45" xfId="246" applyNumberFormat="1" applyFont="1" applyFill="1" applyBorder="1"/>
    <xf numFmtId="185" fontId="28" fillId="58" borderId="16" xfId="246" applyNumberFormat="1" applyFont="1" applyFill="1" applyBorder="1"/>
    <xf numFmtId="185" fontId="28" fillId="58" borderId="16" xfId="246" applyNumberFormat="1" applyFont="1" applyFill="1" applyBorder="1" applyAlignment="1">
      <alignment horizontal="center"/>
    </xf>
    <xf numFmtId="185" fontId="1" fillId="0" borderId="47" xfId="246" applyNumberFormat="1" applyBorder="1"/>
    <xf numFmtId="185" fontId="1" fillId="0" borderId="11" xfId="246" applyNumberFormat="1" applyBorder="1"/>
    <xf numFmtId="185" fontId="1" fillId="0" borderId="11" xfId="246" applyNumberFormat="1" applyBorder="1" applyAlignment="1">
      <alignment horizontal="center"/>
    </xf>
    <xf numFmtId="185" fontId="1" fillId="0" borderId="46" xfId="246" applyNumberFormat="1" applyBorder="1"/>
    <xf numFmtId="185" fontId="28" fillId="0" borderId="47" xfId="246" applyNumberFormat="1" applyFont="1" applyBorder="1"/>
    <xf numFmtId="185" fontId="28" fillId="0" borderId="11" xfId="246" applyNumberFormat="1" applyFont="1" applyBorder="1"/>
    <xf numFmtId="185" fontId="1" fillId="59" borderId="11" xfId="246" applyNumberFormat="1" applyFill="1" applyBorder="1"/>
    <xf numFmtId="185" fontId="1" fillId="59" borderId="46" xfId="246" applyNumberFormat="1" applyFill="1" applyBorder="1"/>
    <xf numFmtId="185" fontId="83" fillId="0" borderId="11" xfId="246" applyNumberFormat="1" applyFont="1" applyBorder="1"/>
    <xf numFmtId="185" fontId="28" fillId="60" borderId="47" xfId="246" applyNumberFormat="1" applyFont="1" applyFill="1" applyBorder="1"/>
    <xf numFmtId="185" fontId="28" fillId="60" borderId="11" xfId="246" applyNumberFormat="1" applyFont="1" applyFill="1" applyBorder="1"/>
    <xf numFmtId="185" fontId="83" fillId="60" borderId="11" xfId="246" applyNumberFormat="1" applyFont="1" applyFill="1" applyBorder="1"/>
    <xf numFmtId="185" fontId="28" fillId="60" borderId="16" xfId="246" applyNumberFormat="1" applyFont="1" applyFill="1" applyBorder="1"/>
    <xf numFmtId="185" fontId="1" fillId="58" borderId="11" xfId="246" applyNumberFormat="1" applyFill="1" applyBorder="1"/>
    <xf numFmtId="3" fontId="1" fillId="0" borderId="0" xfId="246" applyNumberFormat="1"/>
    <xf numFmtId="0" fontId="1" fillId="61" borderId="0" xfId="246" applyFill="1"/>
    <xf numFmtId="185" fontId="41" fillId="0" borderId="47" xfId="246" applyNumberFormat="1" applyFont="1" applyBorder="1" applyAlignment="1">
      <alignment horizontal="center"/>
    </xf>
    <xf numFmtId="185" fontId="5" fillId="0" borderId="48" xfId="246" applyNumberFormat="1" applyFont="1" applyBorder="1"/>
    <xf numFmtId="185" fontId="40" fillId="0" borderId="47" xfId="246" applyNumberFormat="1" applyFont="1" applyBorder="1"/>
    <xf numFmtId="3" fontId="84" fillId="0" borderId="0" xfId="246" applyNumberFormat="1" applyFont="1"/>
    <xf numFmtId="185" fontId="84" fillId="0" borderId="11" xfId="246" applyNumberFormat="1" applyFont="1" applyBorder="1"/>
    <xf numFmtId="185" fontId="84" fillId="0" borderId="16" xfId="246" applyNumberFormat="1" applyFont="1" applyBorder="1"/>
    <xf numFmtId="185" fontId="1" fillId="0" borderId="17" xfId="246" applyNumberFormat="1" applyBorder="1"/>
    <xf numFmtId="185" fontId="85" fillId="0" borderId="11" xfId="246" applyNumberFormat="1" applyFont="1" applyBorder="1"/>
    <xf numFmtId="185" fontId="1" fillId="60" borderId="47" xfId="246" applyNumberFormat="1" applyFill="1" applyBorder="1"/>
    <xf numFmtId="185" fontId="1" fillId="60" borderId="11" xfId="246" applyNumberFormat="1" applyFill="1" applyBorder="1"/>
    <xf numFmtId="185" fontId="85" fillId="60" borderId="11" xfId="246" applyNumberFormat="1" applyFont="1" applyFill="1" applyBorder="1"/>
    <xf numFmtId="185" fontId="28" fillId="60" borderId="17" xfId="246" applyNumberFormat="1" applyFont="1" applyFill="1" applyBorder="1"/>
    <xf numFmtId="0" fontId="1" fillId="59" borderId="0" xfId="246" applyFill="1"/>
    <xf numFmtId="185" fontId="28" fillId="60" borderId="38" xfId="246" applyNumberFormat="1" applyFont="1" applyFill="1" applyBorder="1"/>
    <xf numFmtId="185" fontId="84" fillId="60" borderId="11" xfId="246" applyNumberFormat="1" applyFont="1" applyFill="1" applyBorder="1"/>
    <xf numFmtId="185" fontId="40" fillId="0" borderId="47" xfId="246" applyNumberFormat="1" applyFont="1" applyBorder="1" applyAlignment="1">
      <alignment horizontal="center"/>
    </xf>
    <xf numFmtId="185" fontId="5" fillId="0" borderId="17" xfId="246" applyNumberFormat="1" applyFont="1" applyBorder="1"/>
    <xf numFmtId="185" fontId="86" fillId="0" borderId="11" xfId="246" applyNumberFormat="1" applyFont="1" applyBorder="1"/>
    <xf numFmtId="185" fontId="1" fillId="58" borderId="47" xfId="246" applyNumberFormat="1" applyFill="1" applyBorder="1"/>
    <xf numFmtId="185" fontId="1" fillId="58" borderId="17" xfId="246" applyNumberFormat="1" applyFill="1" applyBorder="1"/>
    <xf numFmtId="185" fontId="86" fillId="58" borderId="11" xfId="246" applyNumberFormat="1" applyFont="1" applyFill="1" applyBorder="1"/>
    <xf numFmtId="185" fontId="85" fillId="58" borderId="47" xfId="246" applyNumberFormat="1" applyFont="1" applyFill="1" applyBorder="1"/>
    <xf numFmtId="185" fontId="85" fillId="58" borderId="17" xfId="246" applyNumberFormat="1" applyFont="1" applyFill="1" applyBorder="1"/>
    <xf numFmtId="185" fontId="42" fillId="58" borderId="47" xfId="246" applyNumberFormat="1" applyFont="1" applyFill="1" applyBorder="1"/>
    <xf numFmtId="185" fontId="1" fillId="0" borderId="12" xfId="246" applyNumberFormat="1" applyBorder="1"/>
    <xf numFmtId="185" fontId="85" fillId="58" borderId="49" xfId="246" applyNumberFormat="1" applyFont="1" applyFill="1" applyBorder="1"/>
    <xf numFmtId="185" fontId="85" fillId="58" borderId="11" xfId="246" applyNumberFormat="1" applyFont="1" applyFill="1" applyBorder="1"/>
    <xf numFmtId="185" fontId="87" fillId="58" borderId="11" xfId="246" applyNumberFormat="1" applyFont="1" applyFill="1" applyBorder="1"/>
    <xf numFmtId="185" fontId="28" fillId="59" borderId="16" xfId="246" applyNumberFormat="1" applyFont="1" applyFill="1" applyBorder="1"/>
    <xf numFmtId="185" fontId="41" fillId="58" borderId="47" xfId="246" applyNumberFormat="1" applyFont="1" applyFill="1" applyBorder="1" applyAlignment="1">
      <alignment horizontal="centerContinuous"/>
    </xf>
    <xf numFmtId="185" fontId="5" fillId="58" borderId="11" xfId="246" applyNumberFormat="1" applyFont="1" applyFill="1" applyBorder="1"/>
    <xf numFmtId="185" fontId="28" fillId="0" borderId="27" xfId="246" applyNumberFormat="1" applyFont="1" applyBorder="1" applyAlignment="1">
      <alignment horizontal="left"/>
    </xf>
    <xf numFmtId="185" fontId="28" fillId="0" borderId="12" xfId="246" applyNumberFormat="1" applyFont="1" applyBorder="1"/>
    <xf numFmtId="185" fontId="1" fillId="0" borderId="50" xfId="246" applyNumberFormat="1" applyBorder="1"/>
    <xf numFmtId="185" fontId="1" fillId="0" borderId="51" xfId="246" applyNumberFormat="1" applyBorder="1"/>
    <xf numFmtId="185" fontId="43" fillId="59" borderId="50" xfId="246" applyNumberFormat="1" applyFont="1" applyFill="1" applyBorder="1"/>
    <xf numFmtId="185" fontId="28" fillId="0" borderId="50" xfId="246" applyNumberFormat="1" applyFont="1" applyBorder="1"/>
    <xf numFmtId="41" fontId="1" fillId="0" borderId="0" xfId="246" applyNumberFormat="1"/>
    <xf numFmtId="185" fontId="5" fillId="0" borderId="0" xfId="246" applyNumberFormat="1" applyFont="1"/>
    <xf numFmtId="185" fontId="44" fillId="59" borderId="0" xfId="246" applyNumberFormat="1" applyFont="1" applyFill="1" applyAlignment="1">
      <alignment horizontal="center"/>
    </xf>
    <xf numFmtId="0" fontId="45" fillId="0" borderId="0" xfId="246" applyFont="1" applyAlignment="1">
      <alignment horizontal="right"/>
    </xf>
    <xf numFmtId="0" fontId="46" fillId="59" borderId="0" xfId="246" applyFont="1" applyFill="1"/>
    <xf numFmtId="0" fontId="47" fillId="59" borderId="0" xfId="246" applyFont="1" applyFill="1" applyAlignment="1">
      <alignment horizontal="right"/>
    </xf>
    <xf numFmtId="0" fontId="4" fillId="59" borderId="0" xfId="246" applyFont="1" applyFill="1"/>
    <xf numFmtId="0" fontId="47" fillId="0" borderId="0" xfId="246" applyFont="1" applyAlignment="1">
      <alignment horizontal="right"/>
    </xf>
    <xf numFmtId="0" fontId="4" fillId="0" borderId="0" xfId="246" applyFont="1"/>
    <xf numFmtId="0" fontId="47" fillId="0" borderId="0" xfId="246" applyFont="1"/>
    <xf numFmtId="3" fontId="47" fillId="0" borderId="0" xfId="246" applyNumberFormat="1" applyFont="1"/>
    <xf numFmtId="3" fontId="47" fillId="0" borderId="0" xfId="246" applyNumberFormat="1" applyFont="1" applyAlignment="1">
      <alignment horizontal="right"/>
    </xf>
    <xf numFmtId="0" fontId="48" fillId="0" borderId="0" xfId="246" applyFont="1"/>
    <xf numFmtId="3" fontId="48" fillId="59" borderId="0" xfId="246" applyNumberFormat="1" applyFont="1" applyFill="1" applyAlignment="1">
      <alignment horizontal="right"/>
    </xf>
    <xf numFmtId="185" fontId="4" fillId="0" borderId="0" xfId="246" applyNumberFormat="1" applyFont="1"/>
    <xf numFmtId="3" fontId="49" fillId="0" borderId="0" xfId="246" applyNumberFormat="1" applyFont="1" applyAlignment="1">
      <alignment horizontal="center"/>
    </xf>
    <xf numFmtId="3" fontId="48" fillId="0" borderId="0" xfId="246" applyNumberFormat="1" applyFont="1" applyAlignment="1">
      <alignment horizontal="right"/>
    </xf>
    <xf numFmtId="3" fontId="4" fillId="0" borderId="0" xfId="246" applyNumberFormat="1" applyFont="1"/>
    <xf numFmtId="14" fontId="76" fillId="0" borderId="0" xfId="0" applyNumberFormat="1" applyFont="1"/>
    <xf numFmtId="41" fontId="0" fillId="0" borderId="0" xfId="114" applyFont="1"/>
    <xf numFmtId="185" fontId="5" fillId="0" borderId="16" xfId="246" applyNumberFormat="1" applyFont="1" applyBorder="1"/>
    <xf numFmtId="14" fontId="81" fillId="0" borderId="43" xfId="246" applyNumberFormat="1" applyFont="1" applyBorder="1" applyAlignment="1">
      <alignment horizontal="center"/>
    </xf>
    <xf numFmtId="0" fontId="82" fillId="0" borderId="0" xfId="0" applyFont="1"/>
    <xf numFmtId="0" fontId="76" fillId="0" borderId="0" xfId="0" applyFont="1" applyAlignment="1">
      <alignment horizontal="center" vertical="center"/>
    </xf>
    <xf numFmtId="0" fontId="91" fillId="0" borderId="0" xfId="0" applyFont="1"/>
    <xf numFmtId="0" fontId="91" fillId="0" borderId="0" xfId="0" applyFont="1" applyAlignment="1">
      <alignment wrapText="1"/>
    </xf>
    <xf numFmtId="0" fontId="95" fillId="0" borderId="0" xfId="0" applyFont="1"/>
    <xf numFmtId="0" fontId="96" fillId="0" borderId="0" xfId="0" applyFont="1" applyAlignment="1">
      <alignment horizontal="center" vertical="center"/>
    </xf>
    <xf numFmtId="0" fontId="96" fillId="0" borderId="0" xfId="0" applyFont="1" applyAlignment="1">
      <alignment vertical="center"/>
    </xf>
    <xf numFmtId="0" fontId="97" fillId="0" borderId="0" xfId="0" applyFont="1" applyAlignment="1">
      <alignment horizontal="justify" vertical="center"/>
    </xf>
    <xf numFmtId="0" fontId="95" fillId="0" borderId="0" xfId="0" applyFont="1" applyAlignment="1">
      <alignment horizontal="justify" vertical="center"/>
    </xf>
    <xf numFmtId="0" fontId="96" fillId="0" borderId="0" xfId="0" applyFont="1" applyAlignment="1">
      <alignment horizontal="justify" vertical="center"/>
    </xf>
    <xf numFmtId="0" fontId="95" fillId="0" borderId="0" xfId="0" applyFont="1" applyAlignment="1">
      <alignment horizontal="center" vertical="center"/>
    </xf>
    <xf numFmtId="0" fontId="95" fillId="0" borderId="0" xfId="0" applyFont="1" applyAlignment="1">
      <alignment horizontal="left" vertical="center" indent="5"/>
    </xf>
    <xf numFmtId="0" fontId="95" fillId="0" borderId="0" xfId="0" applyFont="1" applyAlignment="1">
      <alignment vertical="center"/>
    </xf>
    <xf numFmtId="0" fontId="91" fillId="0" borderId="17" xfId="0" applyFont="1" applyBorder="1" applyAlignment="1">
      <alignment horizontal="left" vertical="center" wrapText="1"/>
    </xf>
    <xf numFmtId="14" fontId="92" fillId="0" borderId="11" xfId="0" applyNumberFormat="1" applyFont="1" applyBorder="1" applyAlignment="1">
      <alignment horizontal="center"/>
    </xf>
    <xf numFmtId="41" fontId="91" fillId="0" borderId="11" xfId="114" applyFont="1" applyBorder="1" applyAlignment="1">
      <alignment horizontal="right"/>
    </xf>
    <xf numFmtId="41" fontId="91" fillId="0" borderId="11" xfId="114" applyFont="1" applyFill="1" applyBorder="1" applyAlignment="1">
      <alignment horizontal="right" vertical="center"/>
    </xf>
    <xf numFmtId="41" fontId="91" fillId="0" borderId="11" xfId="114" applyFont="1" applyBorder="1" applyAlignment="1"/>
    <xf numFmtId="0" fontId="92" fillId="0" borderId="11" xfId="0" applyFont="1" applyBorder="1" applyAlignment="1">
      <alignment horizontal="center"/>
    </xf>
    <xf numFmtId="41" fontId="91" fillId="0" borderId="0" xfId="114" applyFont="1" applyFill="1" applyAlignment="1">
      <alignment horizontal="right"/>
    </xf>
    <xf numFmtId="171" fontId="92" fillId="0" borderId="11" xfId="113" applyNumberFormat="1" applyFont="1" applyBorder="1" applyAlignment="1">
      <alignment horizontal="center" vertical="center"/>
    </xf>
    <xf numFmtId="0" fontId="91" fillId="0" borderId="15" xfId="0" applyFont="1" applyBorder="1" applyAlignment="1">
      <alignment horizontal="center" vertical="center"/>
    </xf>
    <xf numFmtId="169" fontId="92" fillId="0" borderId="11" xfId="0" applyNumberFormat="1" applyFont="1" applyBorder="1" applyAlignment="1">
      <alignment horizontal="center" vertical="center"/>
    </xf>
    <xf numFmtId="0" fontId="92" fillId="0" borderId="0" xfId="0" applyFont="1" applyAlignment="1">
      <alignment vertical="center"/>
    </xf>
    <xf numFmtId="0" fontId="0" fillId="0" borderId="0" xfId="0" applyAlignment="1">
      <alignment horizontal="justify" vertical="center"/>
    </xf>
    <xf numFmtId="41" fontId="0" fillId="0" borderId="0" xfId="0" applyNumberFormat="1"/>
    <xf numFmtId="3" fontId="0" fillId="0" borderId="0" xfId="0" applyNumberFormat="1"/>
    <xf numFmtId="14" fontId="91" fillId="0" borderId="17" xfId="0" applyNumberFormat="1" applyFont="1" applyBorder="1" applyAlignment="1">
      <alignment horizontal="left" vertical="center" wrapText="1"/>
    </xf>
    <xf numFmtId="41" fontId="91" fillId="0" borderId="0" xfId="114" applyFont="1" applyFill="1" applyAlignment="1">
      <alignment wrapText="1"/>
    </xf>
    <xf numFmtId="0" fontId="91" fillId="0" borderId="17" xfId="0" applyFont="1" applyBorder="1" applyAlignment="1">
      <alignment wrapText="1"/>
    </xf>
    <xf numFmtId="0" fontId="91" fillId="0" borderId="11" xfId="0" applyFont="1" applyBorder="1" applyAlignment="1">
      <alignment horizontal="left"/>
    </xf>
    <xf numFmtId="0" fontId="92" fillId="0" borderId="11" xfId="0" applyFont="1" applyBorder="1" applyAlignment="1">
      <alignment vertical="center"/>
    </xf>
    <xf numFmtId="0" fontId="101" fillId="0" borderId="11" xfId="0" applyFont="1" applyBorder="1" applyAlignment="1">
      <alignment vertical="center"/>
    </xf>
    <xf numFmtId="0" fontId="91" fillId="0" borderId="11" xfId="0" applyFont="1" applyBorder="1" applyAlignment="1">
      <alignment vertical="center"/>
    </xf>
    <xf numFmtId="0" fontId="93" fillId="0" borderId="11" xfId="0" applyFont="1" applyBorder="1" applyAlignment="1">
      <alignment vertical="center"/>
    </xf>
    <xf numFmtId="0" fontId="104" fillId="0" borderId="11" xfId="0" applyFont="1" applyBorder="1" applyAlignment="1">
      <alignment vertical="center"/>
    </xf>
    <xf numFmtId="171" fontId="91" fillId="0" borderId="11" xfId="113" applyNumberFormat="1" applyFont="1" applyFill="1" applyBorder="1" applyAlignment="1">
      <alignment vertical="center"/>
    </xf>
    <xf numFmtId="171" fontId="91" fillId="0" borderId="11" xfId="113" applyNumberFormat="1" applyFont="1" applyBorder="1" applyAlignment="1">
      <alignment horizontal="center" vertical="center"/>
    </xf>
    <xf numFmtId="171" fontId="91" fillId="0" borderId="11" xfId="113" applyNumberFormat="1" applyFont="1" applyBorder="1" applyAlignment="1">
      <alignment horizontal="right" vertical="center"/>
    </xf>
    <xf numFmtId="0" fontId="92" fillId="0" borderId="16" xfId="0" applyFont="1" applyBorder="1" applyAlignment="1">
      <alignment vertical="center"/>
    </xf>
    <xf numFmtId="41" fontId="91" fillId="0" borderId="16" xfId="114" applyFont="1" applyBorder="1" applyAlignment="1">
      <alignment vertical="center"/>
    </xf>
    <xf numFmtId="41" fontId="91" fillId="0" borderId="16" xfId="114" applyFont="1" applyBorder="1"/>
    <xf numFmtId="41" fontId="91" fillId="0" borderId="0" xfId="114" applyFont="1" applyFill="1" applyBorder="1" applyAlignment="1">
      <alignment horizontal="right" vertical="center"/>
    </xf>
    <xf numFmtId="41" fontId="92" fillId="0" borderId="16" xfId="114" applyFont="1" applyBorder="1" applyAlignment="1">
      <alignment vertical="center"/>
    </xf>
    <xf numFmtId="0" fontId="106" fillId="49" borderId="0" xfId="92" applyFont="1"/>
    <xf numFmtId="14" fontId="106" fillId="49" borderId="0" xfId="92" applyNumberFormat="1" applyFont="1"/>
    <xf numFmtId="0" fontId="106" fillId="46" borderId="0" xfId="87" applyFont="1"/>
    <xf numFmtId="14" fontId="106" fillId="46" borderId="0" xfId="87" applyNumberFormat="1" applyFont="1"/>
    <xf numFmtId="0" fontId="82" fillId="0" borderId="0" xfId="0" applyFont="1" applyAlignment="1">
      <alignment horizontal="left"/>
    </xf>
    <xf numFmtId="0" fontId="79" fillId="0" borderId="29" xfId="0" applyFont="1" applyBorder="1" applyAlignment="1">
      <alignment horizontal="center" wrapText="1"/>
    </xf>
    <xf numFmtId="0" fontId="77" fillId="0" borderId="12" xfId="107" applyFont="1" applyBorder="1" applyAlignment="1">
      <alignment horizontal="left"/>
    </xf>
    <xf numFmtId="0" fontId="77" fillId="0" borderId="16" xfId="107" applyFont="1" applyBorder="1" applyAlignment="1">
      <alignment horizontal="left" vertical="center"/>
    </xf>
    <xf numFmtId="170" fontId="0" fillId="0" borderId="0" xfId="0" applyNumberFormat="1"/>
    <xf numFmtId="170" fontId="92" fillId="0" borderId="11" xfId="0" applyNumberFormat="1" applyFont="1" applyBorder="1" applyAlignment="1">
      <alignment horizontal="center" vertical="center"/>
    </xf>
    <xf numFmtId="185" fontId="109" fillId="58" borderId="11" xfId="246" applyNumberFormat="1" applyFont="1" applyFill="1" applyBorder="1"/>
    <xf numFmtId="41" fontId="1" fillId="0" borderId="0" xfId="114" applyFont="1"/>
    <xf numFmtId="14" fontId="91" fillId="0" borderId="17" xfId="0" applyNumberFormat="1" applyFont="1" applyBorder="1" applyAlignment="1">
      <alignment horizontal="center" vertical="center" wrapText="1"/>
    </xf>
    <xf numFmtId="185" fontId="110" fillId="0" borderId="47" xfId="246" applyNumberFormat="1" applyFont="1" applyBorder="1"/>
    <xf numFmtId="185" fontId="110" fillId="0" borderId="11" xfId="246" applyNumberFormat="1" applyFont="1" applyBorder="1"/>
    <xf numFmtId="185" fontId="111" fillId="0" borderId="16" xfId="246" applyNumberFormat="1" applyFont="1" applyBorder="1"/>
    <xf numFmtId="185" fontId="110" fillId="0" borderId="46" xfId="246" applyNumberFormat="1" applyFont="1" applyBorder="1"/>
    <xf numFmtId="0" fontId="110" fillId="0" borderId="0" xfId="246" applyFont="1"/>
    <xf numFmtId="185" fontId="112" fillId="0" borderId="47" xfId="246" applyNumberFormat="1" applyFont="1" applyBorder="1"/>
    <xf numFmtId="185" fontId="112" fillId="0" borderId="11" xfId="246" applyNumberFormat="1" applyFont="1" applyBorder="1"/>
    <xf numFmtId="185" fontId="113" fillId="0" borderId="16" xfId="246" applyNumberFormat="1" applyFont="1" applyBorder="1"/>
    <xf numFmtId="185" fontId="112" fillId="0" borderId="46" xfId="246" applyNumberFormat="1" applyFont="1" applyBorder="1"/>
    <xf numFmtId="0" fontId="112" fillId="0" borderId="0" xfId="246" applyFont="1"/>
    <xf numFmtId="185" fontId="111" fillId="0" borderId="11" xfId="246" applyNumberFormat="1" applyFont="1" applyBorder="1"/>
    <xf numFmtId="0" fontId="79" fillId="56" borderId="0" xfId="0" applyFont="1" applyFill="1"/>
    <xf numFmtId="0" fontId="92" fillId="0" borderId="0" xfId="0" applyFont="1"/>
    <xf numFmtId="41" fontId="91" fillId="0" borderId="11" xfId="114" applyFont="1" applyFill="1" applyBorder="1" applyAlignment="1">
      <alignment horizontal="right"/>
    </xf>
    <xf numFmtId="0" fontId="102" fillId="0" borderId="0" xfId="0" applyFont="1"/>
    <xf numFmtId="0" fontId="59" fillId="46" borderId="0" xfId="87"/>
    <xf numFmtId="170" fontId="59" fillId="46" borderId="0" xfId="114" applyNumberFormat="1" applyFont="1" applyFill="1"/>
    <xf numFmtId="41" fontId="91" fillId="0" borderId="0" xfId="114" applyFont="1" applyBorder="1" applyAlignment="1"/>
    <xf numFmtId="41" fontId="78" fillId="0" borderId="0" xfId="0" applyNumberFormat="1" applyFont="1"/>
    <xf numFmtId="10" fontId="0" fillId="0" borderId="0" xfId="0" applyNumberFormat="1"/>
    <xf numFmtId="0" fontId="116" fillId="0" borderId="0" xfId="0" applyFont="1"/>
    <xf numFmtId="0" fontId="117" fillId="0" borderId="0" xfId="0" applyFont="1" applyAlignment="1">
      <alignment horizontal="center"/>
    </xf>
    <xf numFmtId="41" fontId="116" fillId="0" borderId="0" xfId="114" applyFont="1"/>
    <xf numFmtId="0" fontId="119" fillId="45" borderId="56" xfId="406" applyFont="1" applyAlignment="1">
      <alignment horizontal="center"/>
    </xf>
    <xf numFmtId="41" fontId="119" fillId="45" borderId="56" xfId="406" applyNumberFormat="1" applyFont="1" applyAlignment="1">
      <alignment horizontal="center" wrapText="1"/>
    </xf>
    <xf numFmtId="41" fontId="119" fillId="64" borderId="65" xfId="406" applyNumberFormat="1" applyFont="1" applyFill="1" applyBorder="1" applyAlignment="1">
      <alignment wrapText="1"/>
    </xf>
    <xf numFmtId="41" fontId="119" fillId="64" borderId="66" xfId="406" applyNumberFormat="1" applyFont="1" applyFill="1" applyBorder="1" applyAlignment="1">
      <alignment wrapText="1"/>
    </xf>
    <xf numFmtId="0" fontId="117" fillId="0" borderId="0" xfId="0" applyFont="1"/>
    <xf numFmtId="10" fontId="119" fillId="45" borderId="56" xfId="406" applyNumberFormat="1" applyFont="1" applyAlignment="1">
      <alignment horizontal="center" wrapText="1"/>
    </xf>
    <xf numFmtId="41" fontId="119" fillId="64" borderId="56" xfId="406" applyNumberFormat="1" applyFont="1" applyFill="1" applyAlignment="1">
      <alignment horizontal="center" wrapText="1"/>
    </xf>
    <xf numFmtId="9" fontId="119" fillId="45" borderId="56" xfId="406" applyNumberFormat="1" applyFont="1" applyAlignment="1">
      <alignment horizontal="center" wrapText="1"/>
    </xf>
    <xf numFmtId="41" fontId="117" fillId="0" borderId="0" xfId="114" applyFont="1"/>
    <xf numFmtId="41" fontId="119" fillId="64" borderId="0" xfId="114" applyFont="1" applyFill="1"/>
    <xf numFmtId="41" fontId="117" fillId="0" borderId="0" xfId="0" applyNumberFormat="1" applyFont="1"/>
    <xf numFmtId="41" fontId="121" fillId="64" borderId="0" xfId="114" applyFont="1" applyFill="1"/>
    <xf numFmtId="0" fontId="122" fillId="0" borderId="0" xfId="0" applyFont="1"/>
    <xf numFmtId="0" fontId="123" fillId="0" borderId="0" xfId="0" applyFont="1" applyAlignment="1">
      <alignment horizontal="center"/>
    </xf>
    <xf numFmtId="41" fontId="123" fillId="0" borderId="0" xfId="114" applyFont="1"/>
    <xf numFmtId="0" fontId="124" fillId="0" borderId="0" xfId="0" applyFont="1"/>
    <xf numFmtId="0" fontId="125" fillId="0" borderId="0" xfId="0" applyFont="1"/>
    <xf numFmtId="0" fontId="125" fillId="0" borderId="0" xfId="0" applyFont="1" applyAlignment="1">
      <alignment horizontal="center"/>
    </xf>
    <xf numFmtId="41" fontId="125" fillId="0" borderId="0" xfId="114" applyFont="1"/>
    <xf numFmtId="41" fontId="125" fillId="64" borderId="0" xfId="114" applyFont="1" applyFill="1"/>
    <xf numFmtId="41" fontId="125" fillId="0" borderId="0" xfId="0" applyNumberFormat="1" applyFont="1"/>
    <xf numFmtId="10" fontId="116" fillId="0" borderId="0" xfId="405" applyNumberFormat="1" applyFont="1"/>
    <xf numFmtId="41" fontId="126" fillId="64" borderId="0" xfId="114" applyFont="1" applyFill="1"/>
    <xf numFmtId="0" fontId="127" fillId="0" borderId="0" xfId="0" applyFont="1"/>
    <xf numFmtId="0" fontId="128" fillId="0" borderId="0" xfId="0" applyFont="1"/>
    <xf numFmtId="0" fontId="128" fillId="0" borderId="0" xfId="0" applyFont="1" applyAlignment="1">
      <alignment horizontal="center"/>
    </xf>
    <xf numFmtId="41" fontId="128" fillId="0" borderId="0" xfId="114" applyFont="1"/>
    <xf numFmtId="41" fontId="129" fillId="64" borderId="0" xfId="114" applyFont="1" applyFill="1"/>
    <xf numFmtId="41" fontId="128" fillId="0" borderId="0" xfId="0" applyNumberFormat="1" applyFont="1"/>
    <xf numFmtId="41" fontId="117" fillId="65" borderId="0" xfId="0" applyNumberFormat="1" applyFont="1" applyFill="1"/>
    <xf numFmtId="0" fontId="130" fillId="0" borderId="0" xfId="0" applyFont="1"/>
    <xf numFmtId="0" fontId="130" fillId="0" borderId="0" xfId="0" applyFont="1" applyAlignment="1">
      <alignment horizontal="center"/>
    </xf>
    <xf numFmtId="41" fontId="130" fillId="0" borderId="0" xfId="114" applyFont="1"/>
    <xf numFmtId="41" fontId="130" fillId="64" borderId="0" xfId="114" applyFont="1" applyFill="1"/>
    <xf numFmtId="41" fontId="130" fillId="0" borderId="0" xfId="0" applyNumberFormat="1" applyFont="1"/>
    <xf numFmtId="41" fontId="118" fillId="65" borderId="0" xfId="0" applyNumberFormat="1" applyFont="1" applyFill="1"/>
    <xf numFmtId="0" fontId="117" fillId="65" borderId="0" xfId="0" applyFont="1" applyFill="1"/>
    <xf numFmtId="41" fontId="128" fillId="65" borderId="0" xfId="0" applyNumberFormat="1" applyFont="1" applyFill="1"/>
    <xf numFmtId="0" fontId="119" fillId="45" borderId="67" xfId="406" applyFont="1" applyBorder="1"/>
    <xf numFmtId="0" fontId="119" fillId="45" borderId="67" xfId="406" applyFont="1" applyBorder="1" applyAlignment="1">
      <alignment horizontal="center"/>
    </xf>
    <xf numFmtId="41" fontId="119" fillId="45" borderId="67" xfId="406" applyNumberFormat="1" applyFont="1" applyBorder="1"/>
    <xf numFmtId="0" fontId="131" fillId="0" borderId="0" xfId="406" applyFont="1" applyFill="1" applyBorder="1"/>
    <xf numFmtId="0" fontId="131" fillId="0" borderId="0" xfId="406" applyFont="1" applyFill="1" applyBorder="1" applyAlignment="1">
      <alignment horizontal="center"/>
    </xf>
    <xf numFmtId="41" fontId="131" fillId="0" borderId="0" xfId="406" applyNumberFormat="1" applyFont="1" applyFill="1" applyBorder="1"/>
    <xf numFmtId="41" fontId="131" fillId="0" borderId="0" xfId="114" applyFont="1" applyFill="1" applyBorder="1"/>
    <xf numFmtId="41" fontId="132" fillId="0" borderId="0" xfId="114" applyFont="1"/>
    <xf numFmtId="41" fontId="133" fillId="0" borderId="0" xfId="114" applyFont="1" applyFill="1" applyBorder="1"/>
    <xf numFmtId="41" fontId="124" fillId="0" borderId="0" xfId="114" applyFont="1"/>
    <xf numFmtId="41" fontId="134" fillId="64" borderId="0" xfId="114" applyFont="1" applyFill="1"/>
    <xf numFmtId="41" fontId="124" fillId="64" borderId="0" xfId="114" applyFont="1" applyFill="1"/>
    <xf numFmtId="0" fontId="123" fillId="0" borderId="0" xfId="0" applyFont="1"/>
    <xf numFmtId="0" fontId="119" fillId="45" borderId="56" xfId="406" applyFont="1"/>
    <xf numFmtId="41" fontId="119" fillId="45" borderId="56" xfId="406" applyNumberFormat="1" applyFont="1"/>
    <xf numFmtId="41" fontId="119" fillId="64" borderId="56" xfId="406" applyNumberFormat="1" applyFont="1" applyFill="1"/>
    <xf numFmtId="9" fontId="116" fillId="0" borderId="0" xfId="114" applyNumberFormat="1" applyFont="1"/>
    <xf numFmtId="10" fontId="121" fillId="0" borderId="0" xfId="405" applyNumberFormat="1" applyFont="1"/>
    <xf numFmtId="0" fontId="135" fillId="0" borderId="0" xfId="0" applyFont="1"/>
    <xf numFmtId="0" fontId="136" fillId="0" borderId="0" xfId="0" applyFont="1" applyAlignment="1">
      <alignment horizontal="center"/>
    </xf>
    <xf numFmtId="41" fontId="135" fillId="0" borderId="0" xfId="114" applyFont="1"/>
    <xf numFmtId="41" fontId="137" fillId="0" borderId="0" xfId="114" applyFont="1"/>
    <xf numFmtId="41" fontId="121" fillId="0" borderId="0" xfId="114" applyFont="1"/>
    <xf numFmtId="0" fontId="116" fillId="0" borderId="0" xfId="0" applyFont="1" applyAlignment="1">
      <alignment wrapText="1"/>
    </xf>
    <xf numFmtId="0" fontId="121" fillId="0" borderId="0" xfId="0" applyFont="1" applyAlignment="1">
      <alignment wrapText="1"/>
    </xf>
    <xf numFmtId="41" fontId="59" fillId="0" borderId="0" xfId="405" applyNumberFormat="1" applyFont="1"/>
    <xf numFmtId="0" fontId="102" fillId="65" borderId="0" xfId="0" applyFont="1" applyFill="1"/>
    <xf numFmtId="41" fontId="102" fillId="65" borderId="0" xfId="0" applyNumberFormat="1" applyFont="1" applyFill="1"/>
    <xf numFmtId="0" fontId="0" fillId="66" borderId="0" xfId="0" applyFill="1"/>
    <xf numFmtId="41" fontId="50" fillId="66" borderId="0" xfId="114" applyFont="1" applyFill="1"/>
    <xf numFmtId="41" fontId="0" fillId="66" borderId="0" xfId="0" applyNumberFormat="1" applyFill="1"/>
    <xf numFmtId="0" fontId="88" fillId="66" borderId="0" xfId="0" applyFont="1" applyFill="1"/>
    <xf numFmtId="41" fontId="88" fillId="66" borderId="0" xfId="0" applyNumberFormat="1" applyFont="1" applyFill="1"/>
    <xf numFmtId="41" fontId="88" fillId="0" borderId="0" xfId="0" applyNumberFormat="1" applyFont="1"/>
    <xf numFmtId="0" fontId="140" fillId="0" borderId="68" xfId="0" applyFont="1" applyBorder="1"/>
    <xf numFmtId="0" fontId="141" fillId="0" borderId="0" xfId="0" applyFont="1"/>
    <xf numFmtId="0" fontId="143" fillId="0" borderId="0" xfId="0" applyFont="1"/>
    <xf numFmtId="0" fontId="144" fillId="0" borderId="11" xfId="247" applyFont="1" applyBorder="1" applyAlignment="1">
      <alignment horizontal="center" vertical="center" wrapText="1"/>
    </xf>
    <xf numFmtId="41" fontId="139" fillId="0" borderId="11" xfId="114" applyFont="1" applyBorder="1" applyAlignment="1">
      <alignment horizontal="center" vertical="center" wrapText="1"/>
    </xf>
    <xf numFmtId="0" fontId="145" fillId="0" borderId="11" xfId="247" applyFont="1" applyBorder="1"/>
    <xf numFmtId="41" fontId="145" fillId="0" borderId="11" xfId="114" applyFont="1" applyBorder="1" applyAlignment="1">
      <alignment wrapText="1"/>
    </xf>
    <xf numFmtId="41" fontId="141" fillId="0" borderId="0" xfId="114" applyFont="1"/>
    <xf numFmtId="0" fontId="146" fillId="0" borderId="11" xfId="247" applyFont="1" applyBorder="1"/>
    <xf numFmtId="41" fontId="146" fillId="0" borderId="11" xfId="114" applyFont="1" applyBorder="1" applyAlignment="1">
      <alignment wrapText="1"/>
    </xf>
    <xf numFmtId="41" fontId="147" fillId="0" borderId="0" xfId="0" applyNumberFormat="1" applyFont="1"/>
    <xf numFmtId="41" fontId="102" fillId="0" borderId="0" xfId="0" applyNumberFormat="1" applyFont="1"/>
    <xf numFmtId="0" fontId="139" fillId="0" borderId="11" xfId="247" applyFont="1" applyBorder="1"/>
    <xf numFmtId="41" fontId="139" fillId="0" borderId="11" xfId="114" applyFont="1" applyBorder="1" applyAlignment="1">
      <alignment wrapText="1"/>
    </xf>
    <xf numFmtId="41" fontId="141" fillId="0" borderId="0" xfId="0" applyNumberFormat="1" applyFont="1"/>
    <xf numFmtId="0" fontId="78" fillId="57" borderId="0" xfId="0" applyFont="1" applyFill="1" applyAlignment="1">
      <alignment horizontal="center" vertical="center"/>
    </xf>
    <xf numFmtId="0" fontId="79" fillId="0" borderId="69" xfId="0" applyFont="1" applyBorder="1" applyAlignment="1">
      <alignment horizontal="center" vertical="center"/>
    </xf>
    <xf numFmtId="0" fontId="78" fillId="57" borderId="34" xfId="0" applyFont="1" applyFill="1" applyBorder="1" applyAlignment="1">
      <alignment horizontal="left" vertical="center"/>
    </xf>
    <xf numFmtId="0" fontId="78" fillId="57" borderId="52" xfId="0" applyFont="1" applyFill="1" applyBorder="1" applyAlignment="1">
      <alignment horizontal="center" vertical="center"/>
    </xf>
    <xf numFmtId="0" fontId="79" fillId="0" borderId="17" xfId="0" applyFont="1" applyBorder="1" applyAlignment="1">
      <alignment horizontal="center" vertical="center"/>
    </xf>
    <xf numFmtId="0" fontId="78" fillId="57" borderId="13" xfId="0" applyFont="1" applyFill="1" applyBorder="1" applyAlignment="1">
      <alignment horizontal="center" vertical="center"/>
    </xf>
    <xf numFmtId="0" fontId="79" fillId="0" borderId="12" xfId="0" applyFont="1" applyBorder="1" applyAlignment="1">
      <alignment horizontal="center" vertical="center"/>
    </xf>
    <xf numFmtId="0" fontId="78" fillId="57" borderId="0" xfId="0" applyFont="1" applyFill="1" applyAlignment="1">
      <alignment vertical="center"/>
    </xf>
    <xf numFmtId="0" fontId="80" fillId="0" borderId="0" xfId="0" applyFont="1"/>
    <xf numFmtId="0" fontId="78" fillId="57" borderId="13" xfId="0" applyFont="1" applyFill="1" applyBorder="1" applyAlignment="1">
      <alignment horizontal="left" vertical="center"/>
    </xf>
    <xf numFmtId="0" fontId="82" fillId="57" borderId="0" xfId="0" applyFont="1" applyFill="1" applyAlignment="1">
      <alignment horizontal="left" vertical="center"/>
    </xf>
    <xf numFmtId="0" fontId="76" fillId="0" borderId="12" xfId="0" applyFont="1" applyBorder="1" applyAlignment="1">
      <alignment horizontal="left" vertical="center"/>
    </xf>
    <xf numFmtId="0" fontId="92" fillId="0" borderId="0" xfId="0" applyFont="1" applyAlignment="1">
      <alignment horizontal="center" vertical="center"/>
    </xf>
    <xf numFmtId="0" fontId="92" fillId="0" borderId="0" xfId="0" applyFont="1" applyAlignment="1">
      <alignment horizontal="center"/>
    </xf>
    <xf numFmtId="0" fontId="92" fillId="0" borderId="0" xfId="0" applyFont="1" applyAlignment="1">
      <alignment horizontal="center" vertical="center" wrapText="1"/>
    </xf>
    <xf numFmtId="0" fontId="149" fillId="0" borderId="0" xfId="107" quotePrefix="1" applyFont="1"/>
    <xf numFmtId="41" fontId="91" fillId="0" borderId="0" xfId="114" applyFont="1"/>
    <xf numFmtId="0" fontId="92" fillId="0" borderId="11" xfId="0" applyFont="1" applyBorder="1" applyAlignment="1">
      <alignment horizontal="center" vertical="center"/>
    </xf>
    <xf numFmtId="0" fontId="91" fillId="0" borderId="11" xfId="0" applyFont="1" applyBorder="1" applyAlignment="1">
      <alignment horizontal="justify" vertical="center"/>
    </xf>
    <xf numFmtId="167" fontId="91" fillId="0" borderId="11" xfId="0" applyNumberFormat="1" applyFont="1" applyBorder="1"/>
    <xf numFmtId="0" fontId="91" fillId="0" borderId="11" xfId="0" applyFont="1" applyBorder="1"/>
    <xf numFmtId="0" fontId="92" fillId="0" borderId="0" xfId="0" applyFont="1" applyAlignment="1">
      <alignment horizontal="justify" vertical="center"/>
    </xf>
    <xf numFmtId="0" fontId="150" fillId="0" borderId="0" xfId="0" applyFont="1" applyAlignment="1">
      <alignment vertical="center"/>
    </xf>
    <xf numFmtId="0" fontId="92" fillId="0" borderId="16" xfId="0" applyFont="1" applyBorder="1" applyAlignment="1">
      <alignment horizontal="center" vertical="center" wrapText="1"/>
    </xf>
    <xf numFmtId="41" fontId="92" fillId="0" borderId="16" xfId="114" applyFont="1" applyBorder="1" applyAlignment="1">
      <alignment horizontal="center" vertical="center" wrapText="1"/>
    </xf>
    <xf numFmtId="41" fontId="91" fillId="0" borderId="11" xfId="114" applyFont="1" applyBorder="1" applyAlignment="1">
      <alignment vertical="center"/>
    </xf>
    <xf numFmtId="4" fontId="91" fillId="0" borderId="11" xfId="0" applyNumberFormat="1" applyFont="1" applyBorder="1" applyAlignment="1">
      <alignment horizontal="center" vertical="center"/>
    </xf>
    <xf numFmtId="3" fontId="91" fillId="0" borderId="11" xfId="0" applyNumberFormat="1" applyFont="1" applyBorder="1" applyAlignment="1">
      <alignment vertical="center"/>
    </xf>
    <xf numFmtId="170" fontId="91" fillId="0" borderId="11" xfId="114" applyNumberFormat="1" applyFont="1" applyBorder="1" applyAlignment="1">
      <alignment horizontal="center" vertical="center"/>
    </xf>
    <xf numFmtId="167" fontId="91" fillId="0" borderId="11" xfId="113" applyNumberFormat="1" applyFont="1" applyBorder="1" applyAlignment="1">
      <alignment horizontal="center" vertical="center"/>
    </xf>
    <xf numFmtId="41" fontId="105" fillId="0" borderId="11" xfId="114" applyFont="1" applyBorder="1" applyAlignment="1">
      <alignment horizontal="center" vertical="center"/>
    </xf>
    <xf numFmtId="0" fontId="92" fillId="0" borderId="11" xfId="0" applyFont="1" applyBorder="1" applyAlignment="1">
      <alignment horizontal="left" vertical="center"/>
    </xf>
    <xf numFmtId="3" fontId="92" fillId="0" borderId="11" xfId="0" applyNumberFormat="1" applyFont="1" applyBorder="1" applyAlignment="1">
      <alignment horizontal="center" vertical="center"/>
    </xf>
    <xf numFmtId="41" fontId="91" fillId="0" borderId="11" xfId="114" applyFont="1" applyBorder="1" applyAlignment="1">
      <alignment horizontal="center" vertical="center"/>
    </xf>
    <xf numFmtId="0" fontId="92" fillId="0" borderId="11" xfId="0" applyFont="1" applyBorder="1" applyAlignment="1">
      <alignment horizontal="center" vertical="center" wrapText="1"/>
    </xf>
    <xf numFmtId="41" fontId="92" fillId="0" borderId="11" xfId="114" applyFont="1" applyBorder="1" applyAlignment="1">
      <alignment horizontal="center" vertical="center" wrapText="1"/>
    </xf>
    <xf numFmtId="41" fontId="92" fillId="0" borderId="11" xfId="114" applyFont="1" applyBorder="1" applyAlignment="1">
      <alignment horizontal="center" vertical="center"/>
    </xf>
    <xf numFmtId="43" fontId="91" fillId="0" borderId="11" xfId="113" applyFont="1" applyBorder="1" applyAlignment="1">
      <alignment horizontal="center" vertical="center"/>
    </xf>
    <xf numFmtId="0" fontId="92" fillId="0" borderId="11" xfId="0" applyFont="1" applyBorder="1"/>
    <xf numFmtId="0" fontId="92" fillId="0" borderId="17" xfId="0" applyFont="1" applyBorder="1" applyAlignment="1">
      <alignment horizontal="center" wrapText="1"/>
    </xf>
    <xf numFmtId="0" fontId="91" fillId="0" borderId="11" xfId="0" applyFont="1" applyBorder="1" applyAlignment="1">
      <alignment wrapText="1"/>
    </xf>
    <xf numFmtId="167" fontId="91" fillId="0" borderId="11" xfId="0" applyNumberFormat="1" applyFont="1" applyBorder="1" applyAlignment="1">
      <alignment horizontal="center" vertical="center"/>
    </xf>
    <xf numFmtId="3" fontId="91" fillId="0" borderId="0" xfId="0" applyNumberFormat="1" applyFont="1"/>
    <xf numFmtId="41" fontId="91" fillId="0" borderId="0" xfId="0" applyNumberFormat="1" applyFont="1"/>
    <xf numFmtId="3" fontId="92" fillId="0" borderId="11" xfId="0" applyNumberFormat="1" applyFont="1" applyBorder="1" applyAlignment="1">
      <alignment horizontal="right"/>
    </xf>
    <xf numFmtId="3" fontId="92" fillId="0" borderId="0" xfId="0" applyNumberFormat="1" applyFont="1"/>
    <xf numFmtId="41" fontId="91" fillId="0" borderId="0" xfId="114" applyFont="1" applyBorder="1"/>
    <xf numFmtId="0" fontId="92" fillId="0" borderId="0" xfId="0" applyFont="1" applyAlignment="1">
      <alignment horizontal="left" vertical="center"/>
    </xf>
    <xf numFmtId="0" fontId="91" fillId="0" borderId="0" xfId="0" applyFont="1" applyAlignment="1">
      <alignment horizontal="center" vertical="center"/>
    </xf>
    <xf numFmtId="169" fontId="92" fillId="0" borderId="11" xfId="114" applyNumberFormat="1" applyFont="1" applyBorder="1" applyAlignment="1">
      <alignment horizontal="center" vertical="center" wrapText="1"/>
    </xf>
    <xf numFmtId="41" fontId="91" fillId="0" borderId="11" xfId="114" applyFont="1" applyBorder="1" applyAlignment="1">
      <alignment horizontal="right" vertical="center"/>
    </xf>
    <xf numFmtId="41" fontId="92" fillId="0" borderId="11" xfId="114" applyFont="1" applyBorder="1" applyAlignment="1">
      <alignment horizontal="right" vertical="center"/>
    </xf>
    <xf numFmtId="41" fontId="91" fillId="0" borderId="0" xfId="114" applyFont="1" applyAlignment="1">
      <alignment horizontal="right"/>
    </xf>
    <xf numFmtId="41" fontId="92" fillId="0" borderId="11" xfId="114" applyFont="1" applyFill="1" applyBorder="1" applyAlignment="1">
      <alignment horizontal="right" vertical="center"/>
    </xf>
    <xf numFmtId="0" fontId="92" fillId="0" borderId="0" xfId="0" applyFont="1" applyAlignment="1">
      <alignment horizontal="left" vertical="center" wrapText="1"/>
    </xf>
    <xf numFmtId="0" fontId="149" fillId="0" borderId="0" xfId="107" quotePrefix="1" applyFont="1" applyAlignment="1">
      <alignment horizontal="center" vertical="center" wrapText="1"/>
    </xf>
    <xf numFmtId="0" fontId="92" fillId="0" borderId="22" xfId="0" applyFont="1" applyBorder="1" applyAlignment="1">
      <alignment horizontal="center" vertical="center"/>
    </xf>
    <xf numFmtId="0" fontId="92" fillId="0" borderId="23" xfId="0" applyFont="1" applyBorder="1" applyAlignment="1">
      <alignment horizontal="center" vertical="center"/>
    </xf>
    <xf numFmtId="0" fontId="92" fillId="0" borderId="18" xfId="0" applyFont="1" applyBorder="1" applyAlignment="1">
      <alignment horizontal="center" vertical="center"/>
    </xf>
    <xf numFmtId="0" fontId="82" fillId="67" borderId="11" xfId="0" applyFont="1" applyFill="1" applyBorder="1" applyAlignment="1">
      <alignment horizontal="center" vertical="center"/>
    </xf>
    <xf numFmtId="0" fontId="78" fillId="67" borderId="11" xfId="0" applyFont="1" applyFill="1" applyBorder="1" applyAlignment="1">
      <alignment horizontal="center" vertical="center"/>
    </xf>
    <xf numFmtId="171" fontId="78" fillId="67" borderId="11" xfId="113" applyNumberFormat="1" applyFont="1" applyFill="1" applyBorder="1" applyAlignment="1">
      <alignment horizontal="center" vertical="center"/>
    </xf>
    <xf numFmtId="171" fontId="78" fillId="67" borderId="22" xfId="113" applyNumberFormat="1" applyFont="1" applyFill="1" applyBorder="1" applyAlignment="1">
      <alignment horizontal="center" vertical="center"/>
    </xf>
    <xf numFmtId="0" fontId="78" fillId="67" borderId="11" xfId="0" applyFont="1" applyFill="1" applyBorder="1" applyAlignment="1">
      <alignment horizontal="center" vertical="center" wrapText="1"/>
    </xf>
    <xf numFmtId="171" fontId="78" fillId="67" borderId="18" xfId="113" applyNumberFormat="1" applyFont="1" applyFill="1" applyBorder="1" applyAlignment="1">
      <alignment horizontal="center" vertical="center"/>
    </xf>
    <xf numFmtId="0" fontId="78" fillId="67" borderId="11" xfId="0" applyFont="1" applyFill="1" applyBorder="1" applyAlignment="1">
      <alignment vertical="center"/>
    </xf>
    <xf numFmtId="0" fontId="78" fillId="67" borderId="17" xfId="0" applyFont="1" applyFill="1" applyBorder="1" applyAlignment="1">
      <alignment horizontal="center" vertical="center"/>
    </xf>
    <xf numFmtId="171" fontId="78" fillId="67" borderId="17" xfId="113" applyNumberFormat="1" applyFont="1" applyFill="1" applyBorder="1" applyAlignment="1">
      <alignment horizontal="center" vertical="center"/>
    </xf>
    <xf numFmtId="171" fontId="78" fillId="67" borderId="34" xfId="113" applyNumberFormat="1" applyFont="1" applyFill="1" applyBorder="1" applyAlignment="1">
      <alignment horizontal="center" vertical="center"/>
    </xf>
    <xf numFmtId="171" fontId="82" fillId="67" borderId="53" xfId="113" applyNumberFormat="1" applyFont="1" applyFill="1" applyBorder="1" applyAlignment="1">
      <alignment horizontal="center" vertical="center"/>
    </xf>
    <xf numFmtId="171" fontId="82" fillId="67" borderId="17" xfId="113" applyNumberFormat="1" applyFont="1" applyFill="1" applyBorder="1" applyAlignment="1">
      <alignment horizontal="center" vertical="center"/>
    </xf>
    <xf numFmtId="0" fontId="94" fillId="0" borderId="11" xfId="0" applyFont="1" applyBorder="1" applyAlignment="1">
      <alignment vertical="center"/>
    </xf>
    <xf numFmtId="0" fontId="78" fillId="0" borderId="17" xfId="0" applyFont="1" applyBorder="1" applyAlignment="1">
      <alignment horizontal="center" vertical="center"/>
    </xf>
    <xf numFmtId="171" fontId="78" fillId="0" borderId="17" xfId="113" applyNumberFormat="1" applyFont="1" applyBorder="1" applyAlignment="1">
      <alignment horizontal="center" vertical="center"/>
    </xf>
    <xf numFmtId="171" fontId="78" fillId="0" borderId="34" xfId="113" applyNumberFormat="1" applyFont="1" applyBorder="1" applyAlignment="1">
      <alignment horizontal="center" vertical="center"/>
    </xf>
    <xf numFmtId="171" fontId="78" fillId="0" borderId="11" xfId="113" applyNumberFormat="1" applyFont="1" applyBorder="1" applyAlignment="1">
      <alignment horizontal="center" vertical="center"/>
    </xf>
    <xf numFmtId="171" fontId="78" fillId="0" borderId="53" xfId="113" applyNumberFormat="1" applyFont="1" applyBorder="1" applyAlignment="1">
      <alignment horizontal="center" vertical="center"/>
    </xf>
    <xf numFmtId="0" fontId="82" fillId="0" borderId="11" xfId="0" applyFont="1" applyBorder="1" applyAlignment="1">
      <alignment vertical="center"/>
    </xf>
    <xf numFmtId="0" fontId="82" fillId="0" borderId="17" xfId="0" applyFont="1" applyBorder="1" applyAlignment="1">
      <alignment horizontal="center" vertical="center"/>
    </xf>
    <xf numFmtId="41" fontId="82" fillId="0" borderId="17" xfId="114" applyFont="1" applyBorder="1" applyAlignment="1">
      <alignment horizontal="center" vertical="center"/>
    </xf>
    <xf numFmtId="41" fontId="82" fillId="0" borderId="17" xfId="113" applyNumberFormat="1" applyFont="1" applyBorder="1" applyAlignment="1">
      <alignment horizontal="center" vertical="center"/>
    </xf>
    <xf numFmtId="41" fontId="82" fillId="0" borderId="34" xfId="113" applyNumberFormat="1" applyFont="1" applyFill="1" applyBorder="1" applyAlignment="1">
      <alignment horizontal="center" vertical="center"/>
    </xf>
    <xf numFmtId="171" fontId="82" fillId="0" borderId="11" xfId="113" applyNumberFormat="1" applyFont="1" applyFill="1" applyBorder="1" applyAlignment="1">
      <alignment horizontal="center" vertical="center"/>
    </xf>
    <xf numFmtId="171" fontId="82" fillId="0" borderId="53" xfId="113" applyNumberFormat="1" applyFont="1" applyBorder="1" applyAlignment="1">
      <alignment horizontal="center" vertical="center"/>
    </xf>
    <xf numFmtId="171" fontId="82" fillId="0" borderId="17" xfId="113" applyNumberFormat="1" applyFont="1" applyBorder="1" applyAlignment="1">
      <alignment horizontal="center" vertical="center"/>
    </xf>
    <xf numFmtId="0" fontId="90" fillId="0" borderId="11" xfId="0" applyFont="1" applyBorder="1" applyAlignment="1">
      <alignment vertical="center"/>
    </xf>
    <xf numFmtId="171" fontId="78" fillId="0" borderId="18" xfId="113" applyNumberFormat="1" applyFont="1" applyBorder="1" applyAlignment="1">
      <alignment horizontal="center" vertical="center"/>
    </xf>
    <xf numFmtId="186" fontId="82" fillId="0" borderId="17" xfId="113" applyNumberFormat="1" applyFont="1" applyBorder="1" applyAlignment="1">
      <alignment horizontal="center" vertical="center"/>
    </xf>
    <xf numFmtId="186" fontId="82" fillId="0" borderId="34" xfId="113" applyNumberFormat="1" applyFont="1" applyBorder="1" applyAlignment="1">
      <alignment horizontal="center" vertical="center"/>
    </xf>
    <xf numFmtId="171" fontId="82" fillId="0" borderId="11" xfId="113" applyNumberFormat="1" applyFont="1" applyBorder="1" applyAlignment="1">
      <alignment horizontal="center" vertical="center"/>
    </xf>
    <xf numFmtId="0" fontId="151" fillId="0" borderId="11" xfId="0" applyFont="1" applyBorder="1" applyAlignment="1">
      <alignment vertical="center"/>
    </xf>
    <xf numFmtId="0" fontId="152" fillId="0" borderId="17" xfId="0" applyFont="1" applyBorder="1" applyAlignment="1">
      <alignment horizontal="center" vertical="center"/>
    </xf>
    <xf numFmtId="41" fontId="152" fillId="0" borderId="17" xfId="114" applyFont="1" applyBorder="1" applyAlignment="1">
      <alignment horizontal="center" vertical="center"/>
    </xf>
    <xf numFmtId="171" fontId="152" fillId="0" borderId="17" xfId="113" applyNumberFormat="1" applyFont="1" applyBorder="1" applyAlignment="1">
      <alignment horizontal="center" vertical="center"/>
    </xf>
    <xf numFmtId="0" fontId="82" fillId="0" borderId="11" xfId="0" applyFont="1" applyBorder="1" applyAlignment="1">
      <alignment horizontal="center" vertical="center"/>
    </xf>
    <xf numFmtId="41" fontId="82" fillId="0" borderId="11" xfId="114" applyFont="1" applyBorder="1" applyAlignment="1">
      <alignment horizontal="center" vertical="center"/>
    </xf>
    <xf numFmtId="41" fontId="82" fillId="0" borderId="11" xfId="113" applyNumberFormat="1" applyFont="1" applyBorder="1" applyAlignment="1">
      <alignment horizontal="center" vertical="center"/>
    </xf>
    <xf numFmtId="41" fontId="82" fillId="0" borderId="11" xfId="113" applyNumberFormat="1" applyFont="1" applyFill="1" applyBorder="1" applyAlignment="1">
      <alignment horizontal="center" vertical="center"/>
    </xf>
    <xf numFmtId="0" fontId="78" fillId="0" borderId="11" xfId="0" applyFont="1" applyBorder="1" applyAlignment="1">
      <alignment horizontal="center" vertical="center"/>
    </xf>
    <xf numFmtId="186" fontId="82" fillId="0" borderId="11" xfId="113" applyNumberFormat="1" applyFont="1" applyBorder="1" applyAlignment="1">
      <alignment horizontal="center" vertical="center"/>
    </xf>
    <xf numFmtId="0" fontId="152" fillId="0" borderId="11" xfId="0" applyFont="1" applyBorder="1" applyAlignment="1">
      <alignment horizontal="center" vertical="center"/>
    </xf>
    <xf numFmtId="41" fontId="152" fillId="0" borderId="11" xfId="114" applyFont="1" applyFill="1" applyBorder="1" applyAlignment="1">
      <alignment horizontal="center" vertical="center"/>
    </xf>
    <xf numFmtId="41" fontId="152" fillId="0" borderId="11" xfId="114" applyFont="1" applyBorder="1" applyAlignment="1">
      <alignment horizontal="center" vertical="center"/>
    </xf>
    <xf numFmtId="171" fontId="152" fillId="0" borderId="11" xfId="113" applyNumberFormat="1" applyFont="1" applyBorder="1" applyAlignment="1">
      <alignment horizontal="center" vertical="center"/>
    </xf>
    <xf numFmtId="0" fontId="93" fillId="0" borderId="0" xfId="0" applyFont="1" applyAlignment="1">
      <alignment vertical="center"/>
    </xf>
    <xf numFmtId="41" fontId="91" fillId="0" borderId="0" xfId="114" applyFont="1" applyBorder="1" applyAlignment="1">
      <alignment horizontal="center" vertical="center"/>
    </xf>
    <xf numFmtId="41" fontId="91" fillId="0" borderId="0" xfId="113" applyNumberFormat="1" applyFont="1" applyBorder="1" applyAlignment="1">
      <alignment horizontal="center" vertical="center"/>
    </xf>
    <xf numFmtId="41" fontId="91" fillId="0" borderId="0" xfId="113" applyNumberFormat="1" applyFont="1" applyFill="1" applyBorder="1" applyAlignment="1">
      <alignment horizontal="center" vertical="center"/>
    </xf>
    <xf numFmtId="171" fontId="91" fillId="0" borderId="0" xfId="113" applyNumberFormat="1" applyFont="1" applyFill="1" applyBorder="1" applyAlignment="1">
      <alignment horizontal="center" vertical="center"/>
    </xf>
    <xf numFmtId="171" fontId="91" fillId="0" borderId="0" xfId="113" applyNumberFormat="1" applyFont="1" applyBorder="1" applyAlignment="1">
      <alignment horizontal="center" vertical="center"/>
    </xf>
    <xf numFmtId="0" fontId="91" fillId="0" borderId="11" xfId="0" applyFont="1" applyBorder="1" applyAlignment="1">
      <alignment horizontal="center" vertical="center"/>
    </xf>
    <xf numFmtId="41" fontId="91" fillId="0" borderId="11" xfId="113" applyNumberFormat="1" applyFont="1" applyBorder="1" applyAlignment="1">
      <alignment horizontal="center" vertical="center"/>
    </xf>
    <xf numFmtId="0" fontId="103" fillId="0" borderId="11" xfId="0" applyFont="1" applyBorder="1" applyAlignment="1">
      <alignment horizontal="center" vertical="center"/>
    </xf>
    <xf numFmtId="41" fontId="103" fillId="0" borderId="11" xfId="114" applyFont="1" applyFill="1" applyBorder="1" applyAlignment="1">
      <alignment horizontal="center" vertical="center"/>
    </xf>
    <xf numFmtId="41" fontId="103" fillId="0" borderId="11" xfId="114" applyFont="1" applyBorder="1" applyAlignment="1">
      <alignment horizontal="center" vertical="center"/>
    </xf>
    <xf numFmtId="171" fontId="103" fillId="0" borderId="11" xfId="113" applyNumberFormat="1" applyFont="1" applyBorder="1" applyAlignment="1">
      <alignment horizontal="center" vertical="center"/>
    </xf>
    <xf numFmtId="168" fontId="92" fillId="0" borderId="0" xfId="0" applyNumberFormat="1" applyFont="1" applyAlignment="1">
      <alignment vertical="center"/>
    </xf>
    <xf numFmtId="171" fontId="92" fillId="0" borderId="0" xfId="113" applyNumberFormat="1" applyFont="1" applyAlignment="1">
      <alignment vertical="center"/>
    </xf>
    <xf numFmtId="171" fontId="92" fillId="0" borderId="0" xfId="113" applyNumberFormat="1" applyFont="1" applyBorder="1" applyAlignment="1">
      <alignment horizontal="right" vertical="center"/>
    </xf>
    <xf numFmtId="171" fontId="92" fillId="0" borderId="0" xfId="113" applyNumberFormat="1" applyFont="1" applyFill="1" applyBorder="1" applyAlignment="1">
      <alignment horizontal="right" vertical="center"/>
    </xf>
    <xf numFmtId="171" fontId="91" fillId="0" borderId="0" xfId="113" applyNumberFormat="1" applyFont="1" applyBorder="1" applyAlignment="1">
      <alignment vertical="center"/>
    </xf>
    <xf numFmtId="171" fontId="91" fillId="0" borderId="0" xfId="113" applyNumberFormat="1" applyFont="1"/>
    <xf numFmtId="0" fontId="92" fillId="0" borderId="39" xfId="0" applyFont="1" applyBorder="1" applyAlignment="1">
      <alignment horizontal="center" vertical="center" wrapText="1"/>
    </xf>
    <xf numFmtId="0" fontId="92" fillId="0" borderId="35" xfId="0" applyFont="1" applyBorder="1" applyAlignment="1">
      <alignment horizontal="center" vertical="center" wrapText="1"/>
    </xf>
    <xf numFmtId="0" fontId="92" fillId="0" borderId="40" xfId="0" applyFont="1" applyBorder="1" applyAlignment="1">
      <alignment horizontal="center" vertical="center" wrapText="1"/>
    </xf>
    <xf numFmtId="0" fontId="92" fillId="0" borderId="0" xfId="0" applyFont="1" applyAlignment="1">
      <alignment horizontal="left"/>
    </xf>
    <xf numFmtId="0" fontId="149" fillId="0" borderId="0" xfId="107" quotePrefix="1" applyFont="1" applyFill="1"/>
    <xf numFmtId="41" fontId="92" fillId="0" borderId="11" xfId="114" applyFont="1" applyFill="1" applyBorder="1" applyAlignment="1">
      <alignment horizontal="right" vertical="center" wrapText="1"/>
    </xf>
    <xf numFmtId="0" fontId="91" fillId="0" borderId="0" xfId="0" applyFont="1" applyAlignment="1">
      <alignment horizontal="center" wrapText="1"/>
    </xf>
    <xf numFmtId="0" fontId="93" fillId="0" borderId="0" xfId="0" applyFont="1"/>
    <xf numFmtId="41" fontId="92" fillId="0" borderId="11" xfId="114" applyFont="1" applyFill="1" applyBorder="1" applyAlignment="1">
      <alignment horizontal="right"/>
    </xf>
    <xf numFmtId="0" fontId="91" fillId="0" borderId="0" xfId="0" applyFont="1" applyAlignment="1">
      <alignment horizontal="left"/>
    </xf>
    <xf numFmtId="0" fontId="91" fillId="0" borderId="11" xfId="0" applyFont="1" applyBorder="1" applyAlignment="1">
      <alignment vertical="center" wrapText="1"/>
    </xf>
    <xf numFmtId="0" fontId="91" fillId="0" borderId="11" xfId="0" applyFont="1" applyBorder="1" applyAlignment="1">
      <alignment horizontal="center" vertical="center" wrapText="1"/>
    </xf>
    <xf numFmtId="0" fontId="91" fillId="0" borderId="0" xfId="0" applyFont="1" applyAlignment="1">
      <alignment horizontal="center" vertical="center" wrapText="1"/>
    </xf>
    <xf numFmtId="0" fontId="91" fillId="0" borderId="0" xfId="0" applyFont="1" applyAlignment="1">
      <alignment horizontal="justify" vertical="center"/>
    </xf>
    <xf numFmtId="0" fontId="92" fillId="0" borderId="0" xfId="0" applyFont="1" applyAlignment="1">
      <alignment horizontal="left" vertical="center" indent="3"/>
    </xf>
    <xf numFmtId="0" fontId="92" fillId="0" borderId="18" xfId="0" applyFont="1" applyBorder="1" applyAlignment="1">
      <alignment horizontal="center" vertical="center" wrapText="1"/>
    </xf>
    <xf numFmtId="0" fontId="91" fillId="0" borderId="16" xfId="0" applyFont="1" applyBorder="1" applyAlignment="1">
      <alignment horizontal="left"/>
    </xf>
    <xf numFmtId="0" fontId="92" fillId="0" borderId="11" xfId="0" applyFont="1" applyBorder="1" applyAlignment="1">
      <alignment horizontal="left"/>
    </xf>
    <xf numFmtId="41" fontId="92" fillId="0" borderId="11" xfId="114" applyFont="1" applyBorder="1"/>
    <xf numFmtId="41" fontId="92" fillId="0" borderId="11" xfId="114" applyFont="1" applyFill="1" applyBorder="1"/>
    <xf numFmtId="41" fontId="92" fillId="0" borderId="11" xfId="114" applyFont="1" applyBorder="1" applyAlignment="1">
      <alignment horizontal="right"/>
    </xf>
    <xf numFmtId="170" fontId="91" fillId="0" borderId="0" xfId="0" applyNumberFormat="1" applyFont="1"/>
    <xf numFmtId="0" fontId="91" fillId="0" borderId="0" xfId="0" applyFont="1" applyAlignment="1">
      <alignment horizontal="center"/>
    </xf>
    <xf numFmtId="0" fontId="92" fillId="0" borderId="11" xfId="0" applyFont="1" applyBorder="1" applyAlignment="1">
      <alignment horizontal="center" wrapText="1"/>
    </xf>
    <xf numFmtId="3" fontId="91" fillId="0" borderId="11" xfId="114" applyNumberFormat="1" applyFont="1" applyFill="1" applyBorder="1" applyAlignment="1">
      <alignment horizontal="right"/>
    </xf>
    <xf numFmtId="3" fontId="92" fillId="0" borderId="11" xfId="0" applyNumberFormat="1" applyFont="1" applyBorder="1"/>
    <xf numFmtId="41" fontId="91" fillId="0" borderId="11" xfId="114" applyFont="1" applyFill="1" applyBorder="1" applyAlignment="1"/>
    <xf numFmtId="41" fontId="92" fillId="0" borderId="11" xfId="114" applyFont="1" applyFill="1" applyBorder="1" applyAlignment="1"/>
    <xf numFmtId="167" fontId="91" fillId="0" borderId="0" xfId="0" applyNumberFormat="1" applyFont="1"/>
    <xf numFmtId="41" fontId="91" fillId="0" borderId="0" xfId="114" applyFont="1" applyFill="1"/>
    <xf numFmtId="41" fontId="92" fillId="0" borderId="11" xfId="0" applyNumberFormat="1" applyFont="1" applyBorder="1" applyAlignment="1">
      <alignment horizontal="center" vertical="center"/>
    </xf>
    <xf numFmtId="170" fontId="91" fillId="0" borderId="11" xfId="0" applyNumberFormat="1" applyFont="1" applyBorder="1" applyAlignment="1">
      <alignment horizontal="center" vertical="center"/>
    </xf>
    <xf numFmtId="170" fontId="91" fillId="0" borderId="11" xfId="114" applyNumberFormat="1" applyFont="1" applyFill="1" applyBorder="1" applyAlignment="1"/>
    <xf numFmtId="170" fontId="92" fillId="0" borderId="11" xfId="0" applyNumberFormat="1" applyFont="1" applyBorder="1"/>
    <xf numFmtId="170" fontId="91" fillId="0" borderId="0" xfId="114" applyNumberFormat="1" applyFont="1"/>
    <xf numFmtId="2" fontId="92" fillId="0" borderId="11" xfId="0" applyNumberFormat="1" applyFont="1" applyBorder="1" applyAlignment="1">
      <alignment horizontal="center" vertical="center" wrapText="1"/>
    </xf>
    <xf numFmtId="170" fontId="92" fillId="0" borderId="11" xfId="0" applyNumberFormat="1" applyFont="1" applyBorder="1" applyAlignment="1">
      <alignment horizontal="center" vertical="center" wrapText="1"/>
    </xf>
    <xf numFmtId="170" fontId="91" fillId="0" borderId="11" xfId="114" applyNumberFormat="1" applyFont="1" applyBorder="1" applyAlignment="1">
      <alignment horizontal="right"/>
    </xf>
    <xf numFmtId="170" fontId="93" fillId="0" borderId="11" xfId="114" applyNumberFormat="1" applyFont="1" applyBorder="1" applyAlignment="1">
      <alignment horizontal="right"/>
    </xf>
    <xf numFmtId="170" fontId="92" fillId="0" borderId="11" xfId="114" applyNumberFormat="1" applyFont="1" applyBorder="1" applyAlignment="1">
      <alignment horizontal="right"/>
    </xf>
    <xf numFmtId="0" fontId="92" fillId="0" borderId="11" xfId="0" applyFont="1" applyBorder="1" applyAlignment="1">
      <alignment wrapText="1"/>
    </xf>
    <xf numFmtId="41" fontId="92" fillId="0" borderId="0" xfId="114" applyFont="1" applyFill="1" applyBorder="1" applyAlignment="1">
      <alignment horizontal="right"/>
    </xf>
    <xf numFmtId="41" fontId="91" fillId="0" borderId="0" xfId="114" applyFont="1" applyFill="1" applyBorder="1" applyAlignment="1">
      <alignment horizontal="right"/>
    </xf>
    <xf numFmtId="0" fontId="91" fillId="0" borderId="11" xfId="0" applyFont="1" applyBorder="1" applyAlignment="1">
      <alignment horizontal="left" wrapText="1"/>
    </xf>
    <xf numFmtId="41" fontId="91" fillId="0" borderId="11" xfId="114" applyFont="1" applyFill="1" applyBorder="1" applyAlignment="1">
      <alignment horizontal="right" wrapText="1"/>
    </xf>
    <xf numFmtId="167" fontId="91" fillId="0" borderId="11" xfId="156" applyFont="1" applyFill="1" applyBorder="1" applyAlignment="1">
      <alignment horizontal="right" wrapText="1"/>
    </xf>
    <xf numFmtId="41" fontId="92" fillId="0" borderId="11" xfId="114" applyFont="1" applyFill="1" applyBorder="1" applyAlignment="1">
      <alignment horizontal="right" wrapText="1"/>
    </xf>
    <xf numFmtId="41" fontId="91" fillId="0" borderId="0" xfId="0" applyNumberFormat="1" applyFont="1" applyAlignment="1">
      <alignment wrapText="1"/>
    </xf>
    <xf numFmtId="41" fontId="91" fillId="0" borderId="0" xfId="114" applyFont="1" applyAlignment="1">
      <alignment wrapText="1"/>
    </xf>
    <xf numFmtId="0" fontId="91" fillId="0" borderId="0" xfId="0" applyFont="1" applyAlignment="1">
      <alignment horizontal="left" vertical="center" wrapText="1"/>
    </xf>
    <xf numFmtId="41" fontId="91" fillId="0" borderId="11" xfId="114" applyFont="1" applyBorder="1" applyAlignment="1">
      <alignment horizontal="left" wrapText="1"/>
    </xf>
    <xf numFmtId="168" fontId="91" fillId="0" borderId="11" xfId="0" applyNumberFormat="1" applyFont="1" applyBorder="1" applyAlignment="1">
      <alignment horizontal="right" wrapText="1"/>
    </xf>
    <xf numFmtId="41" fontId="92" fillId="0" borderId="11" xfId="114" applyFont="1" applyBorder="1" applyAlignment="1">
      <alignment wrapText="1"/>
    </xf>
    <xf numFmtId="41" fontId="92" fillId="0" borderId="11" xfId="114" applyFont="1" applyBorder="1" applyAlignment="1">
      <alignment horizontal="right" wrapText="1"/>
    </xf>
    <xf numFmtId="0" fontId="92" fillId="0" borderId="0" xfId="0" applyFont="1" applyAlignment="1">
      <alignment wrapText="1"/>
    </xf>
    <xf numFmtId="168" fontId="92" fillId="0" borderId="0" xfId="156" applyNumberFormat="1" applyFont="1" applyBorder="1" applyAlignment="1">
      <alignment horizontal="right" wrapText="1"/>
    </xf>
    <xf numFmtId="167" fontId="91" fillId="0" borderId="0" xfId="156" applyFont="1" applyBorder="1" applyAlignment="1">
      <alignment horizontal="right" wrapText="1"/>
    </xf>
    <xf numFmtId="168" fontId="91" fillId="0" borderId="0" xfId="0" applyNumberFormat="1" applyFont="1" applyAlignment="1">
      <alignment wrapText="1"/>
    </xf>
    <xf numFmtId="3" fontId="91" fillId="0" borderId="11" xfId="114" applyNumberFormat="1" applyFont="1" applyFill="1" applyBorder="1" applyAlignment="1">
      <alignment horizontal="right" wrapText="1"/>
    </xf>
    <xf numFmtId="3" fontId="92" fillId="0" borderId="11" xfId="0" applyNumberFormat="1" applyFont="1" applyBorder="1" applyAlignment="1">
      <alignment horizontal="right" wrapText="1"/>
    </xf>
    <xf numFmtId="41" fontId="91" fillId="0" borderId="11" xfId="114" applyFont="1" applyBorder="1" applyAlignment="1">
      <alignment horizontal="right" wrapText="1"/>
    </xf>
    <xf numFmtId="0" fontId="149" fillId="0" borderId="0" xfId="107" quotePrefix="1" applyFont="1" applyAlignment="1">
      <alignment wrapText="1"/>
    </xf>
    <xf numFmtId="14" fontId="92" fillId="0" borderId="16" xfId="114" applyNumberFormat="1" applyFont="1" applyFill="1" applyBorder="1" applyAlignment="1">
      <alignment horizontal="center" vertical="center" wrapText="1"/>
    </xf>
    <xf numFmtId="0" fontId="91" fillId="0" borderId="11" xfId="0" applyFont="1" applyBorder="1" applyAlignment="1">
      <alignment horizontal="left" vertical="center" wrapText="1"/>
    </xf>
    <xf numFmtId="168" fontId="91" fillId="0" borderId="11" xfId="114" applyNumberFormat="1" applyFont="1" applyFill="1" applyBorder="1" applyAlignment="1">
      <alignment horizontal="right" vertical="center"/>
    </xf>
    <xf numFmtId="168" fontId="91" fillId="0" borderId="11" xfId="114" applyNumberFormat="1" applyFont="1" applyBorder="1" applyAlignment="1">
      <alignment horizontal="right" vertical="center"/>
    </xf>
    <xf numFmtId="168" fontId="92" fillId="0" borderId="11" xfId="156" applyNumberFormat="1" applyFont="1" applyBorder="1" applyAlignment="1">
      <alignment horizontal="right" vertical="center"/>
    </xf>
    <xf numFmtId="0" fontId="149" fillId="0" borderId="0" xfId="107" quotePrefix="1" applyFont="1" applyAlignment="1">
      <alignment vertical="center"/>
    </xf>
    <xf numFmtId="0" fontId="91" fillId="0" borderId="0" xfId="0" applyFont="1" applyAlignment="1">
      <alignment vertical="center"/>
    </xf>
    <xf numFmtId="14" fontId="92" fillId="0" borderId="11" xfId="0" applyNumberFormat="1" applyFont="1" applyBorder="1" applyAlignment="1">
      <alignment horizontal="center" vertical="center" wrapText="1"/>
    </xf>
    <xf numFmtId="0" fontId="91" fillId="0" borderId="11" xfId="0" applyFont="1" applyBorder="1" applyAlignment="1">
      <alignment horizontal="left" vertical="center"/>
    </xf>
    <xf numFmtId="3" fontId="91" fillId="0" borderId="0" xfId="0" applyNumberFormat="1" applyFont="1" applyAlignment="1">
      <alignment vertical="center"/>
    </xf>
    <xf numFmtId="41" fontId="91" fillId="0" borderId="0" xfId="0" applyNumberFormat="1" applyFont="1" applyAlignment="1">
      <alignment vertical="center"/>
    </xf>
    <xf numFmtId="168" fontId="91" fillId="0" borderId="0" xfId="0" applyNumberFormat="1" applyFont="1" applyAlignment="1">
      <alignment vertical="center"/>
    </xf>
    <xf numFmtId="41" fontId="91" fillId="0" borderId="0" xfId="114" applyFont="1" applyAlignment="1">
      <alignment vertical="center"/>
    </xf>
    <xf numFmtId="0" fontId="150" fillId="0" borderId="0" xfId="0" applyFont="1"/>
    <xf numFmtId="3" fontId="91" fillId="0" borderId="11" xfId="114" applyNumberFormat="1" applyFont="1" applyFill="1" applyBorder="1" applyAlignment="1"/>
    <xf numFmtId="41" fontId="92" fillId="0" borderId="11" xfId="114" applyFont="1" applyBorder="1" applyAlignment="1"/>
    <xf numFmtId="41" fontId="92" fillId="0" borderId="11" xfId="114" applyFont="1" applyFill="1" applyBorder="1" applyAlignment="1">
      <alignment horizontal="center"/>
    </xf>
    <xf numFmtId="41" fontId="91" fillId="0" borderId="11" xfId="114" applyFont="1" applyFill="1" applyBorder="1" applyAlignment="1">
      <alignment horizontal="center"/>
    </xf>
    <xf numFmtId="41" fontId="92" fillId="0" borderId="0" xfId="114" applyFont="1" applyFill="1" applyBorder="1"/>
    <xf numFmtId="41" fontId="92" fillId="0" borderId="0" xfId="114" applyFont="1" applyFill="1" applyBorder="1" applyAlignment="1">
      <alignment horizontal="center"/>
    </xf>
    <xf numFmtId="0" fontId="91" fillId="0" borderId="11" xfId="114" applyNumberFormat="1" applyFont="1" applyFill="1" applyBorder="1"/>
    <xf numFmtId="41" fontId="91" fillId="0" borderId="0" xfId="114" applyFont="1" applyFill="1" applyBorder="1"/>
    <xf numFmtId="41" fontId="91" fillId="0" borderId="11" xfId="114" applyFont="1" applyBorder="1"/>
    <xf numFmtId="41" fontId="92" fillId="0" borderId="11" xfId="0" applyNumberFormat="1" applyFont="1" applyBorder="1"/>
    <xf numFmtId="41" fontId="91" fillId="0" borderId="11" xfId="114" applyFont="1" applyFill="1" applyBorder="1"/>
    <xf numFmtId="0" fontId="78" fillId="57" borderId="32" xfId="0" applyFont="1" applyFill="1" applyBorder="1" applyAlignment="1">
      <alignment horizontal="center" vertical="center"/>
    </xf>
    <xf numFmtId="0" fontId="78" fillId="57" borderId="54" xfId="0" applyFont="1" applyFill="1" applyBorder="1" applyAlignment="1">
      <alignment horizontal="center" vertical="center"/>
    </xf>
    <xf numFmtId="14" fontId="106" fillId="63" borderId="19" xfId="0" applyNumberFormat="1" applyFont="1" applyFill="1" applyBorder="1" applyAlignment="1">
      <alignment horizontal="center"/>
    </xf>
    <xf numFmtId="14" fontId="106" fillId="63" borderId="21" xfId="0" applyNumberFormat="1" applyFont="1" applyFill="1" applyBorder="1" applyAlignment="1">
      <alignment horizontal="center"/>
    </xf>
    <xf numFmtId="0" fontId="79" fillId="0" borderId="0" xfId="0" applyFont="1" applyAlignment="1">
      <alignment horizontal="center" vertical="center"/>
    </xf>
    <xf numFmtId="0" fontId="115" fillId="46" borderId="0" xfId="87" applyFont="1" applyAlignment="1">
      <alignment horizontal="center"/>
    </xf>
    <xf numFmtId="0" fontId="118" fillId="0" borderId="0" xfId="0" applyFont="1" applyAlignment="1">
      <alignment horizontal="center"/>
    </xf>
    <xf numFmtId="0" fontId="117" fillId="0" borderId="64" xfId="0" applyFont="1" applyBorder="1" applyAlignment="1">
      <alignment horizontal="center"/>
    </xf>
    <xf numFmtId="0" fontId="139" fillId="0" borderId="68" xfId="0" applyFont="1" applyBorder="1" applyAlignment="1">
      <alignment horizontal="center"/>
    </xf>
    <xf numFmtId="0" fontId="142" fillId="0" borderId="0" xfId="0" applyFont="1" applyAlignment="1">
      <alignment horizontal="center"/>
    </xf>
    <xf numFmtId="0" fontId="147" fillId="0" borderId="0" xfId="0" applyFont="1" applyAlignment="1">
      <alignment horizontal="center" wrapText="1"/>
    </xf>
    <xf numFmtId="0" fontId="91" fillId="0" borderId="0" xfId="0" applyFont="1" applyAlignment="1">
      <alignment horizontal="left" vertical="center"/>
    </xf>
    <xf numFmtId="0" fontId="92" fillId="0" borderId="0" xfId="0" applyFont="1" applyAlignment="1">
      <alignment horizontal="center" vertical="center"/>
    </xf>
    <xf numFmtId="0" fontId="92" fillId="0" borderId="32" xfId="0" applyFont="1" applyBorder="1" applyAlignment="1">
      <alignment horizontal="center"/>
    </xf>
    <xf numFmtId="0" fontId="92" fillId="0" borderId="30" xfId="0" applyFont="1" applyBorder="1" applyAlignment="1">
      <alignment horizontal="center"/>
    </xf>
    <xf numFmtId="0" fontId="92" fillId="0" borderId="31" xfId="0" applyFont="1" applyBorder="1" applyAlignment="1">
      <alignment horizontal="center"/>
    </xf>
    <xf numFmtId="0" fontId="92" fillId="0" borderId="33" xfId="0" applyFont="1" applyBorder="1" applyAlignment="1">
      <alignment horizontal="center"/>
    </xf>
    <xf numFmtId="0" fontId="92" fillId="0" borderId="5" xfId="0" applyFont="1" applyBorder="1" applyAlignment="1">
      <alignment horizontal="center"/>
    </xf>
    <xf numFmtId="0" fontId="92" fillId="0" borderId="35" xfId="0" applyFont="1" applyBorder="1" applyAlignment="1">
      <alignment horizontal="center"/>
    </xf>
    <xf numFmtId="14" fontId="92" fillId="0" borderId="11" xfId="0" applyNumberFormat="1" applyFont="1" applyBorder="1" applyAlignment="1">
      <alignment horizontal="center"/>
    </xf>
    <xf numFmtId="0" fontId="92" fillId="0" borderId="11" xfId="0" applyFont="1" applyBorder="1" applyAlignment="1">
      <alignment horizontal="center"/>
    </xf>
    <xf numFmtId="0" fontId="92" fillId="0" borderId="0" xfId="0" applyFont="1" applyAlignment="1">
      <alignment horizontal="left" vertical="center"/>
    </xf>
    <xf numFmtId="0" fontId="92" fillId="0" borderId="11" xfId="0" applyFont="1" applyBorder="1" applyAlignment="1">
      <alignment horizontal="center" vertical="center" wrapText="1"/>
    </xf>
    <xf numFmtId="0" fontId="92" fillId="0" borderId="34" xfId="0" applyFont="1" applyBorder="1" applyAlignment="1">
      <alignment horizontal="center" vertical="center" wrapText="1"/>
    </xf>
    <xf numFmtId="0" fontId="92" fillId="0" borderId="52" xfId="0" applyFont="1" applyBorder="1" applyAlignment="1">
      <alignment horizontal="center" vertical="center" wrapText="1"/>
    </xf>
    <xf numFmtId="0" fontId="92" fillId="0" borderId="53" xfId="0" applyFont="1" applyBorder="1" applyAlignment="1">
      <alignment horizontal="center" vertical="center" wrapText="1"/>
    </xf>
    <xf numFmtId="0" fontId="92" fillId="0" borderId="13" xfId="0" applyFont="1" applyBorder="1" applyAlignment="1">
      <alignment horizontal="center" vertical="center" wrapText="1"/>
    </xf>
    <xf numFmtId="0" fontId="92" fillId="0" borderId="0" xfId="0" applyFont="1" applyAlignment="1">
      <alignment horizontal="center" vertical="center" wrapText="1"/>
    </xf>
    <xf numFmtId="0" fontId="92" fillId="0" borderId="24" xfId="0" applyFont="1" applyBorder="1" applyAlignment="1">
      <alignment horizontal="center" vertical="center" wrapText="1"/>
    </xf>
    <xf numFmtId="0" fontId="92" fillId="0" borderId="14" xfId="0" applyFont="1" applyBorder="1" applyAlignment="1">
      <alignment horizontal="center" vertical="center" wrapText="1"/>
    </xf>
    <xf numFmtId="0" fontId="92" fillId="0" borderId="15" xfId="0" applyFont="1" applyBorder="1" applyAlignment="1">
      <alignment horizontal="center" vertical="center" wrapText="1"/>
    </xf>
    <xf numFmtId="0" fontId="92" fillId="0" borderId="25" xfId="0" applyFont="1" applyBorder="1" applyAlignment="1">
      <alignment horizontal="center" vertical="center" wrapText="1"/>
    </xf>
    <xf numFmtId="0" fontId="92" fillId="0" borderId="22" xfId="0" applyFont="1" applyBorder="1" applyAlignment="1">
      <alignment horizontal="center" vertical="center"/>
    </xf>
    <xf numFmtId="0" fontId="92" fillId="0" borderId="23" xfId="0" applyFont="1" applyBorder="1" applyAlignment="1">
      <alignment horizontal="center" vertical="center"/>
    </xf>
    <xf numFmtId="0" fontId="92" fillId="0" borderId="18" xfId="0" applyFont="1" applyBorder="1" applyAlignment="1">
      <alignment horizontal="center" vertical="center"/>
    </xf>
    <xf numFmtId="0" fontId="92" fillId="62" borderId="22" xfId="0" applyFont="1" applyFill="1" applyBorder="1" applyAlignment="1">
      <alignment horizontal="center" vertical="center"/>
    </xf>
    <xf numFmtId="0" fontId="92" fillId="62" borderId="23" xfId="0" applyFont="1" applyFill="1" applyBorder="1" applyAlignment="1">
      <alignment horizontal="center" vertical="center"/>
    </xf>
    <xf numFmtId="0" fontId="92" fillId="62" borderId="18" xfId="0" applyFont="1" applyFill="1" applyBorder="1" applyAlignment="1">
      <alignment horizontal="center" vertical="center"/>
    </xf>
    <xf numFmtId="0" fontId="78" fillId="62" borderId="22" xfId="0" applyFont="1" applyFill="1" applyBorder="1" applyAlignment="1">
      <alignment horizontal="center" vertical="center"/>
    </xf>
    <xf numFmtId="0" fontId="78" fillId="62" borderId="23" xfId="0" applyFont="1" applyFill="1" applyBorder="1" applyAlignment="1">
      <alignment horizontal="center" vertical="center"/>
    </xf>
    <xf numFmtId="0" fontId="78" fillId="62" borderId="18" xfId="0" applyFont="1" applyFill="1" applyBorder="1" applyAlignment="1">
      <alignment horizontal="center" vertical="center"/>
    </xf>
    <xf numFmtId="0" fontId="93" fillId="0" borderId="19" xfId="0" applyFont="1" applyBorder="1" applyAlignment="1">
      <alignment horizontal="center" vertical="center"/>
    </xf>
    <xf numFmtId="0" fontId="93" fillId="0" borderId="20" xfId="0" applyFont="1" applyBorder="1" applyAlignment="1">
      <alignment horizontal="center" vertical="center"/>
    </xf>
    <xf numFmtId="0" fontId="93" fillId="0" borderId="21" xfId="0" applyFont="1" applyBorder="1" applyAlignment="1">
      <alignment horizontal="center" vertical="center"/>
    </xf>
    <xf numFmtId="0" fontId="92" fillId="0" borderId="0" xfId="0" applyFont="1" applyAlignment="1">
      <alignment horizontal="left"/>
    </xf>
    <xf numFmtId="0" fontId="92" fillId="0" borderId="0" xfId="0" applyFont="1" applyAlignment="1">
      <alignment horizontal="left" vertical="center" wrapText="1"/>
    </xf>
    <xf numFmtId="0" fontId="92" fillId="0" borderId="22" xfId="0" applyFont="1" applyBorder="1" applyAlignment="1">
      <alignment horizontal="center"/>
    </xf>
    <xf numFmtId="0" fontId="92" fillId="0" borderId="23" xfId="0" applyFont="1" applyBorder="1" applyAlignment="1">
      <alignment horizontal="center"/>
    </xf>
    <xf numFmtId="0" fontId="92" fillId="0" borderId="18" xfId="0" applyFont="1" applyBorder="1" applyAlignment="1">
      <alignment horizontal="center"/>
    </xf>
    <xf numFmtId="41" fontId="92" fillId="0" borderId="11" xfId="114" applyFont="1" applyFill="1" applyBorder="1" applyAlignment="1">
      <alignment horizontal="right" vertical="center" wrapText="1"/>
    </xf>
    <xf numFmtId="0" fontId="91" fillId="0" borderId="0" xfId="0" applyFont="1" applyAlignment="1">
      <alignment horizontal="center" vertical="center" wrapText="1"/>
    </xf>
    <xf numFmtId="0" fontId="150" fillId="0" borderId="11" xfId="0" applyFont="1" applyBorder="1" applyAlignment="1">
      <alignment horizontal="center"/>
    </xf>
    <xf numFmtId="0" fontId="92" fillId="0" borderId="19" xfId="0" applyFont="1" applyBorder="1" applyAlignment="1">
      <alignment horizontal="center" wrapText="1"/>
    </xf>
    <xf numFmtId="0" fontId="92" fillId="0" borderId="20" xfId="0" applyFont="1" applyBorder="1" applyAlignment="1">
      <alignment horizontal="center" wrapText="1"/>
    </xf>
    <xf numFmtId="0" fontId="92" fillId="0" borderId="21" xfId="0" applyFont="1" applyBorder="1" applyAlignment="1">
      <alignment horizontal="center" wrapText="1"/>
    </xf>
    <xf numFmtId="0" fontId="91" fillId="0" borderId="0" xfId="0" applyFont="1" applyAlignment="1">
      <alignment horizontal="center"/>
    </xf>
    <xf numFmtId="0" fontId="92" fillId="57" borderId="11" xfId="0" applyFont="1" applyFill="1" applyBorder="1"/>
    <xf numFmtId="41" fontId="92" fillId="57" borderId="11" xfId="114" applyFont="1" applyFill="1" applyBorder="1"/>
  </cellXfs>
  <cellStyles count="410">
    <cellStyle name="          _x000d__x000a_386grabber=VGA.3GR_x000d__x000a_ 3" xfId="1" xr:uid="{00000000-0005-0000-0000-000000000000}"/>
    <cellStyle name="20% - Accent1" xfId="2" xr:uid="{00000000-0005-0000-0000-000001000000}"/>
    <cellStyle name="20% - Accent2" xfId="3" xr:uid="{00000000-0005-0000-0000-000002000000}"/>
    <cellStyle name="20% - Accent3" xfId="4" xr:uid="{00000000-0005-0000-0000-000003000000}"/>
    <cellStyle name="20% - Accent4" xfId="5" xr:uid="{00000000-0005-0000-0000-000004000000}"/>
    <cellStyle name="20% - Accent5" xfId="6" xr:uid="{00000000-0005-0000-0000-000005000000}"/>
    <cellStyle name="20% - Accent6" xfId="7" xr:uid="{00000000-0005-0000-0000-000006000000}"/>
    <cellStyle name="20% - Énfasis1 2" xfId="8" xr:uid="{00000000-0005-0000-0000-000007000000}"/>
    <cellStyle name="20% - Énfasis1 3" xfId="9" xr:uid="{00000000-0005-0000-0000-000008000000}"/>
    <cellStyle name="20% - Énfasis1 4" xfId="10" xr:uid="{00000000-0005-0000-0000-000009000000}"/>
    <cellStyle name="20% - Énfasis2 2" xfId="11" xr:uid="{00000000-0005-0000-0000-00000A000000}"/>
    <cellStyle name="20% - Énfasis2 3" xfId="12" xr:uid="{00000000-0005-0000-0000-00000B000000}"/>
    <cellStyle name="20% - Énfasis2 4" xfId="13" xr:uid="{00000000-0005-0000-0000-00000C000000}"/>
    <cellStyle name="20% - Énfasis3 2" xfId="14" xr:uid="{00000000-0005-0000-0000-00000D000000}"/>
    <cellStyle name="20% - Énfasis3 3" xfId="15" xr:uid="{00000000-0005-0000-0000-00000E000000}"/>
    <cellStyle name="20% - Énfasis3 4" xfId="16" xr:uid="{00000000-0005-0000-0000-00000F000000}"/>
    <cellStyle name="20% - Énfasis4 2" xfId="17" xr:uid="{00000000-0005-0000-0000-000010000000}"/>
    <cellStyle name="20% - Énfasis4 3" xfId="18" xr:uid="{00000000-0005-0000-0000-000011000000}"/>
    <cellStyle name="20% - Énfasis4 4" xfId="19" xr:uid="{00000000-0005-0000-0000-000012000000}"/>
    <cellStyle name="20% - Énfasis5 2" xfId="20" xr:uid="{00000000-0005-0000-0000-000013000000}"/>
    <cellStyle name="20% - Énfasis5 3" xfId="21" xr:uid="{00000000-0005-0000-0000-000014000000}"/>
    <cellStyle name="20% - Énfasis5 4" xfId="22" xr:uid="{00000000-0005-0000-0000-000015000000}"/>
    <cellStyle name="20% - Énfasis6 2" xfId="23" xr:uid="{00000000-0005-0000-0000-000016000000}"/>
    <cellStyle name="20% - Énfasis6 3" xfId="24" xr:uid="{00000000-0005-0000-0000-000017000000}"/>
    <cellStyle name="20% - Énfasis6 4" xfId="25" xr:uid="{00000000-0005-0000-0000-000018000000}"/>
    <cellStyle name="40% - Accent1" xfId="26" xr:uid="{00000000-0005-0000-0000-000019000000}"/>
    <cellStyle name="40% - Accent2" xfId="27" xr:uid="{00000000-0005-0000-0000-00001A000000}"/>
    <cellStyle name="40% - Accent3" xfId="28" xr:uid="{00000000-0005-0000-0000-00001B000000}"/>
    <cellStyle name="40% - Accent4" xfId="29" xr:uid="{00000000-0005-0000-0000-00001C000000}"/>
    <cellStyle name="40% - Accent5" xfId="30" xr:uid="{00000000-0005-0000-0000-00001D000000}"/>
    <cellStyle name="40% - Accent6" xfId="31" xr:uid="{00000000-0005-0000-0000-00001E000000}"/>
    <cellStyle name="40% - Énfasis1 2" xfId="32" xr:uid="{00000000-0005-0000-0000-00001F000000}"/>
    <cellStyle name="40% - Énfasis1 3" xfId="33" xr:uid="{00000000-0005-0000-0000-000020000000}"/>
    <cellStyle name="40% - Énfasis1 4" xfId="34" xr:uid="{00000000-0005-0000-0000-000021000000}"/>
    <cellStyle name="40% - Énfasis2 2" xfId="35" xr:uid="{00000000-0005-0000-0000-000022000000}"/>
    <cellStyle name="40% - Énfasis2 3" xfId="36" xr:uid="{00000000-0005-0000-0000-000023000000}"/>
    <cellStyle name="40% - Énfasis2 4" xfId="37" xr:uid="{00000000-0005-0000-0000-000024000000}"/>
    <cellStyle name="40% - Énfasis3 2" xfId="38" xr:uid="{00000000-0005-0000-0000-000025000000}"/>
    <cellStyle name="40% - Énfasis3 3" xfId="39" xr:uid="{00000000-0005-0000-0000-000026000000}"/>
    <cellStyle name="40% - Énfasis3 4" xfId="40" xr:uid="{00000000-0005-0000-0000-000027000000}"/>
    <cellStyle name="40% - Énfasis4 2" xfId="41" xr:uid="{00000000-0005-0000-0000-000028000000}"/>
    <cellStyle name="40% - Énfasis4 3" xfId="42" xr:uid="{00000000-0005-0000-0000-000029000000}"/>
    <cellStyle name="40% - Énfasis4 4" xfId="43" xr:uid="{00000000-0005-0000-0000-00002A000000}"/>
    <cellStyle name="40% - Énfasis5 2" xfId="44" xr:uid="{00000000-0005-0000-0000-00002B000000}"/>
    <cellStyle name="40% - Énfasis5 3" xfId="45" xr:uid="{00000000-0005-0000-0000-00002C000000}"/>
    <cellStyle name="40% - Énfasis5 4" xfId="46" xr:uid="{00000000-0005-0000-0000-00002D000000}"/>
    <cellStyle name="40% - Énfasis6 2" xfId="47" xr:uid="{00000000-0005-0000-0000-00002E000000}"/>
    <cellStyle name="40% - Énfasis6 3" xfId="48" xr:uid="{00000000-0005-0000-0000-00002F000000}"/>
    <cellStyle name="40% - Énfasis6 4" xfId="49" xr:uid="{00000000-0005-0000-0000-000030000000}"/>
    <cellStyle name="60% - Accent1" xfId="50" xr:uid="{00000000-0005-0000-0000-000031000000}"/>
    <cellStyle name="60% - Accent2" xfId="51" xr:uid="{00000000-0005-0000-0000-000032000000}"/>
    <cellStyle name="60% - Accent3" xfId="52" xr:uid="{00000000-0005-0000-0000-000033000000}"/>
    <cellStyle name="60% - Accent4" xfId="53" xr:uid="{00000000-0005-0000-0000-000034000000}"/>
    <cellStyle name="60% - Accent5" xfId="54" xr:uid="{00000000-0005-0000-0000-000035000000}"/>
    <cellStyle name="60% - Accent6" xfId="55" xr:uid="{00000000-0005-0000-0000-000036000000}"/>
    <cellStyle name="60% - Énfasis1 2" xfId="56" xr:uid="{00000000-0005-0000-0000-000037000000}"/>
    <cellStyle name="60% - Énfasis2 2" xfId="57" xr:uid="{00000000-0005-0000-0000-000038000000}"/>
    <cellStyle name="60% - Énfasis3 2" xfId="58" xr:uid="{00000000-0005-0000-0000-000039000000}"/>
    <cellStyle name="60% - Énfasis4 2" xfId="59" xr:uid="{00000000-0005-0000-0000-00003A000000}"/>
    <cellStyle name="60% - Énfasis5 2" xfId="60" xr:uid="{00000000-0005-0000-0000-00003B000000}"/>
    <cellStyle name="60% - Énfasis6 2" xfId="61" xr:uid="{00000000-0005-0000-0000-00003C000000}"/>
    <cellStyle name="Accent1" xfId="62" xr:uid="{00000000-0005-0000-0000-00003D000000}"/>
    <cellStyle name="Accent2" xfId="63" xr:uid="{00000000-0005-0000-0000-00003E000000}"/>
    <cellStyle name="Accent3" xfId="64" xr:uid="{00000000-0005-0000-0000-00003F000000}"/>
    <cellStyle name="Accent4" xfId="65" xr:uid="{00000000-0005-0000-0000-000040000000}"/>
    <cellStyle name="Accent5" xfId="66" xr:uid="{00000000-0005-0000-0000-000041000000}"/>
    <cellStyle name="Accent6" xfId="67" xr:uid="{00000000-0005-0000-0000-000042000000}"/>
    <cellStyle name="Bad" xfId="68" xr:uid="{00000000-0005-0000-0000-000043000000}"/>
    <cellStyle name="Bueno 2" xfId="69" xr:uid="{00000000-0005-0000-0000-000044000000}"/>
    <cellStyle name="Calculation" xfId="70" xr:uid="{00000000-0005-0000-0000-000045000000}"/>
    <cellStyle name="Cálculo 2" xfId="71" xr:uid="{00000000-0005-0000-0000-000046000000}"/>
    <cellStyle name="Celda de comprobación" xfId="406" builtinId="23"/>
    <cellStyle name="Celda de comprobación 2" xfId="72" xr:uid="{00000000-0005-0000-0000-000047000000}"/>
    <cellStyle name="Celda vinculada 2" xfId="73" xr:uid="{00000000-0005-0000-0000-000048000000}"/>
    <cellStyle name="Check Cell" xfId="74" xr:uid="{00000000-0005-0000-0000-000049000000}"/>
    <cellStyle name="Comma 2" xfId="75" xr:uid="{00000000-0005-0000-0000-00004A000000}"/>
    <cellStyle name="Comma 2 2" xfId="76" xr:uid="{00000000-0005-0000-0000-00004B000000}"/>
    <cellStyle name="Comma 2 3" xfId="77" xr:uid="{00000000-0005-0000-0000-00004C000000}"/>
    <cellStyle name="Comma 3" xfId="78" xr:uid="{00000000-0005-0000-0000-00004D000000}"/>
    <cellStyle name="Comma 4" xfId="79" xr:uid="{00000000-0005-0000-0000-00004E000000}"/>
    <cellStyle name="Comma 4 2" xfId="80" xr:uid="{00000000-0005-0000-0000-00004F000000}"/>
    <cellStyle name="Comma 4 2 2" xfId="81" xr:uid="{00000000-0005-0000-0000-000050000000}"/>
    <cellStyle name="Comma 4 2 2 2" xfId="82" xr:uid="{00000000-0005-0000-0000-000051000000}"/>
    <cellStyle name="Comma 5" xfId="83" xr:uid="{00000000-0005-0000-0000-000052000000}"/>
    <cellStyle name="Comma_Comparativo 2004" xfId="84" xr:uid="{00000000-0005-0000-0000-000053000000}"/>
    <cellStyle name="Encabezado 1 2" xfId="85" xr:uid="{00000000-0005-0000-0000-000054000000}"/>
    <cellStyle name="Encabezado 4 2" xfId="86" xr:uid="{00000000-0005-0000-0000-000055000000}"/>
    <cellStyle name="Énfasis1" xfId="87" builtinId="29"/>
    <cellStyle name="Énfasis1 2" xfId="88" xr:uid="{00000000-0005-0000-0000-000057000000}"/>
    <cellStyle name="Énfasis2 2" xfId="89" xr:uid="{00000000-0005-0000-0000-000058000000}"/>
    <cellStyle name="Énfasis2 3" xfId="90" xr:uid="{00000000-0005-0000-0000-000059000000}"/>
    <cellStyle name="Énfasis3 2" xfId="91" xr:uid="{00000000-0005-0000-0000-00005A000000}"/>
    <cellStyle name="Énfasis4" xfId="92" builtinId="41"/>
    <cellStyle name="Énfasis4 2" xfId="93" xr:uid="{00000000-0005-0000-0000-00005C000000}"/>
    <cellStyle name="Énfasis5 2" xfId="94" xr:uid="{00000000-0005-0000-0000-00005D000000}"/>
    <cellStyle name="Énfasis6 2" xfId="95" xr:uid="{00000000-0005-0000-0000-00005E000000}"/>
    <cellStyle name="Entrada 2" xfId="96" xr:uid="{00000000-0005-0000-0000-00005F000000}"/>
    <cellStyle name="Excel Built-in Normal" xfId="97" xr:uid="{00000000-0005-0000-0000-000060000000}"/>
    <cellStyle name="Excel Built-in Normal 2" xfId="98" xr:uid="{00000000-0005-0000-0000-000061000000}"/>
    <cellStyle name="Explanatory Text" xfId="99" xr:uid="{00000000-0005-0000-0000-000062000000}"/>
    <cellStyle name="Good" xfId="100" xr:uid="{00000000-0005-0000-0000-000063000000}"/>
    <cellStyle name="Heading" xfId="101" xr:uid="{00000000-0005-0000-0000-000064000000}"/>
    <cellStyle name="Heading 1" xfId="102" xr:uid="{00000000-0005-0000-0000-000065000000}"/>
    <cellStyle name="Heading 2" xfId="103" xr:uid="{00000000-0005-0000-0000-000066000000}"/>
    <cellStyle name="Heading 3" xfId="104" xr:uid="{00000000-0005-0000-0000-000067000000}"/>
    <cellStyle name="Heading 4" xfId="105" xr:uid="{00000000-0005-0000-0000-000068000000}"/>
    <cellStyle name="Heading 5" xfId="106" xr:uid="{00000000-0005-0000-0000-000069000000}"/>
    <cellStyle name="Hipervínculo" xfId="107" builtinId="8"/>
    <cellStyle name="Hipervínculo 2" xfId="108" xr:uid="{00000000-0005-0000-0000-00006B000000}"/>
    <cellStyle name="Hipervínculo 3" xfId="109" xr:uid="{00000000-0005-0000-0000-00006C000000}"/>
    <cellStyle name="Hipervínculo 4" xfId="408" xr:uid="{D0F882B6-757D-4F1C-9B45-09B0BAA7BE1B}"/>
    <cellStyle name="Incorrecto 2" xfId="110" xr:uid="{00000000-0005-0000-0000-00006D000000}"/>
    <cellStyle name="Input" xfId="111" xr:uid="{00000000-0005-0000-0000-00006E000000}"/>
    <cellStyle name="Linked Cell" xfId="112" xr:uid="{00000000-0005-0000-0000-00006F000000}"/>
    <cellStyle name="Millares" xfId="113" builtinId="3"/>
    <cellStyle name="Millares [0]" xfId="114" builtinId="6"/>
    <cellStyle name="Millares [0] 10" xfId="403" xr:uid="{7796386D-E029-2D45-AED3-D22CE4A3EA4D}"/>
    <cellStyle name="Millares [0] 11" xfId="404" xr:uid="{2E09EE6C-7AE9-7542-AC96-78B01C3AA6C2}"/>
    <cellStyle name="Millares [0] 2" xfId="115" xr:uid="{00000000-0005-0000-0000-000072000000}"/>
    <cellStyle name="Millares [0] 2 2" xfId="116" xr:uid="{00000000-0005-0000-0000-000073000000}"/>
    <cellStyle name="Millares [0] 2 2 2" xfId="117" xr:uid="{00000000-0005-0000-0000-000074000000}"/>
    <cellStyle name="Millares [0] 2 2 3" xfId="118" xr:uid="{00000000-0005-0000-0000-000075000000}"/>
    <cellStyle name="Millares [0] 2 3" xfId="119" xr:uid="{00000000-0005-0000-0000-000076000000}"/>
    <cellStyle name="Millares [0] 2 3 2" xfId="120" xr:uid="{00000000-0005-0000-0000-000077000000}"/>
    <cellStyle name="Millares [0] 2 4" xfId="121" xr:uid="{00000000-0005-0000-0000-000078000000}"/>
    <cellStyle name="Millares [0] 2 5" xfId="122" xr:uid="{00000000-0005-0000-0000-000079000000}"/>
    <cellStyle name="Millares [0] 3" xfId="123" xr:uid="{00000000-0005-0000-0000-00007A000000}"/>
    <cellStyle name="Millares [0] 3 2" xfId="124" xr:uid="{00000000-0005-0000-0000-00007B000000}"/>
    <cellStyle name="Millares [0] 3 2 2" xfId="125" xr:uid="{00000000-0005-0000-0000-00007C000000}"/>
    <cellStyle name="Millares [0] 3 2 3" xfId="126" xr:uid="{00000000-0005-0000-0000-00007D000000}"/>
    <cellStyle name="Millares [0] 3 3" xfId="127" xr:uid="{00000000-0005-0000-0000-00007E000000}"/>
    <cellStyle name="Millares [0] 3 4" xfId="128" xr:uid="{00000000-0005-0000-0000-00007F000000}"/>
    <cellStyle name="Millares [0] 3 5" xfId="129" xr:uid="{00000000-0005-0000-0000-000080000000}"/>
    <cellStyle name="Millares [0] 4" xfId="130" xr:uid="{00000000-0005-0000-0000-000081000000}"/>
    <cellStyle name="Millares [0] 4 2" xfId="131" xr:uid="{00000000-0005-0000-0000-000082000000}"/>
    <cellStyle name="Millares [0] 4 3" xfId="132" xr:uid="{00000000-0005-0000-0000-000083000000}"/>
    <cellStyle name="Millares [0] 4 4" xfId="133" xr:uid="{00000000-0005-0000-0000-000084000000}"/>
    <cellStyle name="Millares [0] 5" xfId="134" xr:uid="{00000000-0005-0000-0000-000085000000}"/>
    <cellStyle name="Millares [0] 6" xfId="135" xr:uid="{00000000-0005-0000-0000-000086000000}"/>
    <cellStyle name="Millares [0] 6 2" xfId="407" xr:uid="{34D678DF-CEF9-4020-BE4C-6238BD37C427}"/>
    <cellStyle name="Millares [0] 7" xfId="136" xr:uid="{00000000-0005-0000-0000-000087000000}"/>
    <cellStyle name="Millares [0] 8" xfId="137" xr:uid="{00000000-0005-0000-0000-000088000000}"/>
    <cellStyle name="Millares [0] 9" xfId="401" xr:uid="{F3897145-4C69-4063-BBA2-7D2614677C20}"/>
    <cellStyle name="Millares 10" xfId="138" xr:uid="{00000000-0005-0000-0000-000089000000}"/>
    <cellStyle name="Millares 10 2" xfId="139" xr:uid="{00000000-0005-0000-0000-00008A000000}"/>
    <cellStyle name="Millares 100 11" xfId="140" xr:uid="{00000000-0005-0000-0000-00008B000000}"/>
    <cellStyle name="Millares 100 11 2" xfId="141" xr:uid="{00000000-0005-0000-0000-00008C000000}"/>
    <cellStyle name="Millares 100 11 2 2" xfId="142" xr:uid="{00000000-0005-0000-0000-00008D000000}"/>
    <cellStyle name="Millares 11" xfId="143" xr:uid="{00000000-0005-0000-0000-00008E000000}"/>
    <cellStyle name="Millares 11 2" xfId="144" xr:uid="{00000000-0005-0000-0000-00008F000000}"/>
    <cellStyle name="Millares 12" xfId="145" xr:uid="{00000000-0005-0000-0000-000090000000}"/>
    <cellStyle name="Millares 13" xfId="146" xr:uid="{00000000-0005-0000-0000-000091000000}"/>
    <cellStyle name="Millares 14" xfId="147" xr:uid="{00000000-0005-0000-0000-000092000000}"/>
    <cellStyle name="Millares 15" xfId="148" xr:uid="{00000000-0005-0000-0000-000093000000}"/>
    <cellStyle name="Millares 16" xfId="149" xr:uid="{00000000-0005-0000-0000-000094000000}"/>
    <cellStyle name="Millares 17" xfId="150" xr:uid="{00000000-0005-0000-0000-000095000000}"/>
    <cellStyle name="Millares 174 2" xfId="151" xr:uid="{00000000-0005-0000-0000-000096000000}"/>
    <cellStyle name="Millares 174 2 2" xfId="152" xr:uid="{00000000-0005-0000-0000-000097000000}"/>
    <cellStyle name="Millares 174 2 2 2" xfId="153" xr:uid="{00000000-0005-0000-0000-000098000000}"/>
    <cellStyle name="Millares 18" xfId="154" xr:uid="{00000000-0005-0000-0000-000099000000}"/>
    <cellStyle name="Millares 19" xfId="155" xr:uid="{00000000-0005-0000-0000-00009A000000}"/>
    <cellStyle name="Millares 2" xfId="156" xr:uid="{00000000-0005-0000-0000-00009B000000}"/>
    <cellStyle name="Millares 2 2" xfId="157" xr:uid="{00000000-0005-0000-0000-00009C000000}"/>
    <cellStyle name="Millares 2 2 2" xfId="158" xr:uid="{00000000-0005-0000-0000-00009D000000}"/>
    <cellStyle name="Millares 2 2 2 2" xfId="159" xr:uid="{00000000-0005-0000-0000-00009E000000}"/>
    <cellStyle name="Millares 2 2 3" xfId="160" xr:uid="{00000000-0005-0000-0000-00009F000000}"/>
    <cellStyle name="Millares 2 2 3 2" xfId="161" xr:uid="{00000000-0005-0000-0000-0000A0000000}"/>
    <cellStyle name="Millares 2 2 4" xfId="162" xr:uid="{00000000-0005-0000-0000-0000A1000000}"/>
    <cellStyle name="Millares 2 2 5" xfId="163" xr:uid="{00000000-0005-0000-0000-0000A2000000}"/>
    <cellStyle name="Millares 2 2 6" xfId="164" xr:uid="{00000000-0005-0000-0000-0000A3000000}"/>
    <cellStyle name="Millares 2 2 7" xfId="165" xr:uid="{00000000-0005-0000-0000-0000A4000000}"/>
    <cellStyle name="Millares 2 3" xfId="166" xr:uid="{00000000-0005-0000-0000-0000A5000000}"/>
    <cellStyle name="Millares 2 3 2" xfId="167" xr:uid="{00000000-0005-0000-0000-0000A6000000}"/>
    <cellStyle name="Millares 2 3 3" xfId="168" xr:uid="{00000000-0005-0000-0000-0000A7000000}"/>
    <cellStyle name="Millares 2 4" xfId="169" xr:uid="{00000000-0005-0000-0000-0000A8000000}"/>
    <cellStyle name="Millares 2 4 2" xfId="170" xr:uid="{00000000-0005-0000-0000-0000A9000000}"/>
    <cellStyle name="Millares 2 5" xfId="171" xr:uid="{00000000-0005-0000-0000-0000AA000000}"/>
    <cellStyle name="Millares 2 6" xfId="172" xr:uid="{00000000-0005-0000-0000-0000AB000000}"/>
    <cellStyle name="Millares 2 7" xfId="173" xr:uid="{00000000-0005-0000-0000-0000AC000000}"/>
    <cellStyle name="Millares 20" xfId="174" xr:uid="{00000000-0005-0000-0000-0000AD000000}"/>
    <cellStyle name="Millares 21" xfId="175" xr:uid="{00000000-0005-0000-0000-0000AE000000}"/>
    <cellStyle name="Millares 212" xfId="176" xr:uid="{00000000-0005-0000-0000-0000AF000000}"/>
    <cellStyle name="Millares 212 2" xfId="177" xr:uid="{00000000-0005-0000-0000-0000B0000000}"/>
    <cellStyle name="Millares 22" xfId="178" xr:uid="{00000000-0005-0000-0000-0000B1000000}"/>
    <cellStyle name="Millares 23" xfId="179" xr:uid="{00000000-0005-0000-0000-0000B2000000}"/>
    <cellStyle name="Millares 24" xfId="400" xr:uid="{056A9CFD-2213-45E4-AA09-C4BA9DF3A458}"/>
    <cellStyle name="Millares 3" xfId="180" xr:uid="{00000000-0005-0000-0000-0000B3000000}"/>
    <cellStyle name="Millares 3 11" xfId="181" xr:uid="{00000000-0005-0000-0000-0000B4000000}"/>
    <cellStyle name="Millares 3 11 2" xfId="182" xr:uid="{00000000-0005-0000-0000-0000B5000000}"/>
    <cellStyle name="Millares 3 11 2 2" xfId="183" xr:uid="{00000000-0005-0000-0000-0000B6000000}"/>
    <cellStyle name="Millares 3 2" xfId="184" xr:uid="{00000000-0005-0000-0000-0000B7000000}"/>
    <cellStyle name="Millares 3 2 2" xfId="185" xr:uid="{00000000-0005-0000-0000-0000B8000000}"/>
    <cellStyle name="Millares 3 3" xfId="186" xr:uid="{00000000-0005-0000-0000-0000B9000000}"/>
    <cellStyle name="Millares 3 4" xfId="187" xr:uid="{00000000-0005-0000-0000-0000BA000000}"/>
    <cellStyle name="Millares 3 5" xfId="188" xr:uid="{00000000-0005-0000-0000-0000BB000000}"/>
    <cellStyle name="Millares 3 6" xfId="189" xr:uid="{00000000-0005-0000-0000-0000BC000000}"/>
    <cellStyle name="Millares 4" xfId="190" xr:uid="{00000000-0005-0000-0000-0000BD000000}"/>
    <cellStyle name="Millares 4 2" xfId="191" xr:uid="{00000000-0005-0000-0000-0000BE000000}"/>
    <cellStyle name="Millares 4 2 2" xfId="192" xr:uid="{00000000-0005-0000-0000-0000BF000000}"/>
    <cellStyle name="Millares 4 2 3" xfId="193" xr:uid="{00000000-0005-0000-0000-0000C0000000}"/>
    <cellStyle name="Millares 4 3" xfId="194" xr:uid="{00000000-0005-0000-0000-0000C1000000}"/>
    <cellStyle name="Millares 4 3 2" xfId="195" xr:uid="{00000000-0005-0000-0000-0000C2000000}"/>
    <cellStyle name="Millares 4 4" xfId="196" xr:uid="{00000000-0005-0000-0000-0000C3000000}"/>
    <cellStyle name="Millares 5" xfId="197" xr:uid="{00000000-0005-0000-0000-0000C4000000}"/>
    <cellStyle name="Millares 5 2" xfId="198" xr:uid="{00000000-0005-0000-0000-0000C5000000}"/>
    <cellStyle name="Millares 5 3" xfId="199" xr:uid="{00000000-0005-0000-0000-0000C6000000}"/>
    <cellStyle name="Millares 5 4" xfId="409" xr:uid="{8652C6B7-37BA-4EA9-8BE4-3194107F83A2}"/>
    <cellStyle name="Millares 6" xfId="200" xr:uid="{00000000-0005-0000-0000-0000C7000000}"/>
    <cellStyle name="Millares 6 2" xfId="201" xr:uid="{00000000-0005-0000-0000-0000C8000000}"/>
    <cellStyle name="Millares 654 2 2" xfId="202" xr:uid="{00000000-0005-0000-0000-0000C9000000}"/>
    <cellStyle name="Millares 656" xfId="203" xr:uid="{00000000-0005-0000-0000-0000CA000000}"/>
    <cellStyle name="Millares 656 2" xfId="204" xr:uid="{00000000-0005-0000-0000-0000CB000000}"/>
    <cellStyle name="Millares 656 2 2" xfId="205" xr:uid="{00000000-0005-0000-0000-0000CC000000}"/>
    <cellStyle name="Millares 657" xfId="206" xr:uid="{00000000-0005-0000-0000-0000CD000000}"/>
    <cellStyle name="Millares 657 2" xfId="207" xr:uid="{00000000-0005-0000-0000-0000CE000000}"/>
    <cellStyle name="Millares 657 2 2" xfId="208" xr:uid="{00000000-0005-0000-0000-0000CF000000}"/>
    <cellStyle name="Millares 7" xfId="209" xr:uid="{00000000-0005-0000-0000-0000D0000000}"/>
    <cellStyle name="Millares 7 2" xfId="210" xr:uid="{00000000-0005-0000-0000-0000D1000000}"/>
    <cellStyle name="Millares 7 3" xfId="211" xr:uid="{00000000-0005-0000-0000-0000D2000000}"/>
    <cellStyle name="Millares 8" xfId="212" xr:uid="{00000000-0005-0000-0000-0000D3000000}"/>
    <cellStyle name="Millares 8 2" xfId="213" xr:uid="{00000000-0005-0000-0000-0000D4000000}"/>
    <cellStyle name="Millares 9" xfId="214" xr:uid="{00000000-0005-0000-0000-0000D5000000}"/>
    <cellStyle name="Millares 9 2" xfId="215" xr:uid="{00000000-0005-0000-0000-0000D6000000}"/>
    <cellStyle name="Millares 9 3" xfId="216" xr:uid="{00000000-0005-0000-0000-0000D7000000}"/>
    <cellStyle name="Neutral 2" xfId="217" xr:uid="{00000000-0005-0000-0000-0000D9000000}"/>
    <cellStyle name="Neutral 3" xfId="218" xr:uid="{00000000-0005-0000-0000-0000DA000000}"/>
    <cellStyle name="Neutral 4" xfId="219" xr:uid="{00000000-0005-0000-0000-0000DB000000}"/>
    <cellStyle name="No-definido" xfId="220" xr:uid="{00000000-0005-0000-0000-0000DC000000}"/>
    <cellStyle name="Normal" xfId="0" builtinId="0"/>
    <cellStyle name="Normal 10" xfId="221" xr:uid="{00000000-0005-0000-0000-0000DE000000}"/>
    <cellStyle name="Normal 10 10 2 2 2" xfId="222" xr:uid="{00000000-0005-0000-0000-0000DF000000}"/>
    <cellStyle name="Normal 1016" xfId="223" xr:uid="{00000000-0005-0000-0000-0000E0000000}"/>
    <cellStyle name="Normal 1018" xfId="224" xr:uid="{00000000-0005-0000-0000-0000E1000000}"/>
    <cellStyle name="Normal 1022" xfId="225" xr:uid="{00000000-0005-0000-0000-0000E2000000}"/>
    <cellStyle name="Normal 1024" xfId="226" xr:uid="{00000000-0005-0000-0000-0000E3000000}"/>
    <cellStyle name="Normal 1025" xfId="227" xr:uid="{00000000-0005-0000-0000-0000E4000000}"/>
    <cellStyle name="Normal 1026" xfId="228" xr:uid="{00000000-0005-0000-0000-0000E5000000}"/>
    <cellStyle name="Normal 1027" xfId="229" xr:uid="{00000000-0005-0000-0000-0000E6000000}"/>
    <cellStyle name="Normal 105" xfId="230" xr:uid="{00000000-0005-0000-0000-0000E7000000}"/>
    <cellStyle name="Normal 107" xfId="231" xr:uid="{00000000-0005-0000-0000-0000E8000000}"/>
    <cellStyle name="Normal 109" xfId="232" xr:uid="{00000000-0005-0000-0000-0000E9000000}"/>
    <cellStyle name="Normal 11" xfId="233" xr:uid="{00000000-0005-0000-0000-0000EA000000}"/>
    <cellStyle name="Normal 11 2" xfId="234" xr:uid="{00000000-0005-0000-0000-0000EB000000}"/>
    <cellStyle name="Normal 11 2 2" xfId="235" xr:uid="{00000000-0005-0000-0000-0000EC000000}"/>
    <cellStyle name="Normal 11 3" xfId="236" xr:uid="{00000000-0005-0000-0000-0000ED000000}"/>
    <cellStyle name="Normal 12" xfId="237" xr:uid="{00000000-0005-0000-0000-0000EE000000}"/>
    <cellStyle name="Normal 12 10" xfId="238" xr:uid="{00000000-0005-0000-0000-0000EF000000}"/>
    <cellStyle name="Normal 12 2 10" xfId="239" xr:uid="{00000000-0005-0000-0000-0000F0000000}"/>
    <cellStyle name="Normal 12 2 2 4" xfId="240" xr:uid="{00000000-0005-0000-0000-0000F1000000}"/>
    <cellStyle name="Normal 125" xfId="241" xr:uid="{00000000-0005-0000-0000-0000F2000000}"/>
    <cellStyle name="Normal 126" xfId="242" xr:uid="{00000000-0005-0000-0000-0000F3000000}"/>
    <cellStyle name="Normal 15 2" xfId="243" xr:uid="{00000000-0005-0000-0000-0000F4000000}"/>
    <cellStyle name="Normal 17 2" xfId="244" xr:uid="{00000000-0005-0000-0000-0000F5000000}"/>
    <cellStyle name="Normal 199 2 2" xfId="245" xr:uid="{00000000-0005-0000-0000-0000F6000000}"/>
    <cellStyle name="Normal 2" xfId="246" xr:uid="{00000000-0005-0000-0000-0000F7000000}"/>
    <cellStyle name="Normal 2 10" xfId="247" xr:uid="{00000000-0005-0000-0000-0000F8000000}"/>
    <cellStyle name="Normal 2 10 2 2 2" xfId="248" xr:uid="{00000000-0005-0000-0000-0000F9000000}"/>
    <cellStyle name="Normal 2 11" xfId="249" xr:uid="{00000000-0005-0000-0000-0000FA000000}"/>
    <cellStyle name="Normal 2 12" xfId="250" xr:uid="{00000000-0005-0000-0000-0000FB000000}"/>
    <cellStyle name="Normal 2 13" xfId="251" xr:uid="{00000000-0005-0000-0000-0000FC000000}"/>
    <cellStyle name="Normal 2 14" xfId="252" xr:uid="{00000000-0005-0000-0000-0000FD000000}"/>
    <cellStyle name="Normal 2 15" xfId="253" xr:uid="{00000000-0005-0000-0000-0000FE000000}"/>
    <cellStyle name="Normal 2 16" xfId="254" xr:uid="{00000000-0005-0000-0000-0000FF000000}"/>
    <cellStyle name="Normal 2 17" xfId="255" xr:uid="{00000000-0005-0000-0000-000000010000}"/>
    <cellStyle name="Normal 2 18" xfId="256" xr:uid="{00000000-0005-0000-0000-000001010000}"/>
    <cellStyle name="Normal 2 19" xfId="257" xr:uid="{00000000-0005-0000-0000-000002010000}"/>
    <cellStyle name="Normal 2 2" xfId="258" xr:uid="{00000000-0005-0000-0000-000003010000}"/>
    <cellStyle name="Normal 2 2 2" xfId="259" xr:uid="{00000000-0005-0000-0000-000004010000}"/>
    <cellStyle name="Normal 2 2 2 3" xfId="260" xr:uid="{00000000-0005-0000-0000-000005010000}"/>
    <cellStyle name="Normal 2 2 3" xfId="261" xr:uid="{00000000-0005-0000-0000-000006010000}"/>
    <cellStyle name="Normal 2 20" xfId="262" xr:uid="{00000000-0005-0000-0000-000007010000}"/>
    <cellStyle name="Normal 2 21" xfId="263" xr:uid="{00000000-0005-0000-0000-000008010000}"/>
    <cellStyle name="Normal 2 22" xfId="264" xr:uid="{00000000-0005-0000-0000-000009010000}"/>
    <cellStyle name="Normal 2 23" xfId="265" xr:uid="{00000000-0005-0000-0000-00000A010000}"/>
    <cellStyle name="Normal 2 24" xfId="266" xr:uid="{00000000-0005-0000-0000-00000B010000}"/>
    <cellStyle name="Normal 2 25" xfId="267" xr:uid="{00000000-0005-0000-0000-00000C010000}"/>
    <cellStyle name="Normal 2 26" xfId="268" xr:uid="{00000000-0005-0000-0000-00000D010000}"/>
    <cellStyle name="Normal 2 27" xfId="269" xr:uid="{00000000-0005-0000-0000-00000E010000}"/>
    <cellStyle name="Normal 2 3" xfId="270" xr:uid="{00000000-0005-0000-0000-00000F010000}"/>
    <cellStyle name="Normal 2 3 2" xfId="271" xr:uid="{00000000-0005-0000-0000-000010010000}"/>
    <cellStyle name="Normal 2 3 3" xfId="272" xr:uid="{00000000-0005-0000-0000-000011010000}"/>
    <cellStyle name="Normal 2 3 4" xfId="402" xr:uid="{0FC2FBA5-A5C7-4B4A-A42E-0F2B873D4828}"/>
    <cellStyle name="Normal 2 4" xfId="273" xr:uid="{00000000-0005-0000-0000-000012010000}"/>
    <cellStyle name="Normal 2 4 2" xfId="274" xr:uid="{00000000-0005-0000-0000-000013010000}"/>
    <cellStyle name="Normal 2 4 3" xfId="275" xr:uid="{00000000-0005-0000-0000-000014010000}"/>
    <cellStyle name="Normal 2 5" xfId="276" xr:uid="{00000000-0005-0000-0000-000015010000}"/>
    <cellStyle name="Normal 2 5 2" xfId="277" xr:uid="{00000000-0005-0000-0000-000016010000}"/>
    <cellStyle name="Normal 2 6" xfId="278" xr:uid="{00000000-0005-0000-0000-000017010000}"/>
    <cellStyle name="Normal 2 6 2" xfId="279" xr:uid="{00000000-0005-0000-0000-000018010000}"/>
    <cellStyle name="Normal 2 7" xfId="280" xr:uid="{00000000-0005-0000-0000-000019010000}"/>
    <cellStyle name="Normal 2 8" xfId="281" xr:uid="{00000000-0005-0000-0000-00001A010000}"/>
    <cellStyle name="Normal 2 9" xfId="282" xr:uid="{00000000-0005-0000-0000-00001B010000}"/>
    <cellStyle name="Normal 3" xfId="283" xr:uid="{00000000-0005-0000-0000-00001C010000}"/>
    <cellStyle name="Normal 3 2" xfId="284" xr:uid="{00000000-0005-0000-0000-00001D010000}"/>
    <cellStyle name="Normal 3 2 2" xfId="285" xr:uid="{00000000-0005-0000-0000-00001E010000}"/>
    <cellStyle name="Normal 3 2 3" xfId="286" xr:uid="{00000000-0005-0000-0000-00001F010000}"/>
    <cellStyle name="Normal 3 3" xfId="287" xr:uid="{00000000-0005-0000-0000-000020010000}"/>
    <cellStyle name="Normal 3 4" xfId="288" xr:uid="{00000000-0005-0000-0000-000021010000}"/>
    <cellStyle name="Normal 3 5" xfId="289" xr:uid="{00000000-0005-0000-0000-000022010000}"/>
    <cellStyle name="Normal 3 6" xfId="290" xr:uid="{00000000-0005-0000-0000-000023010000}"/>
    <cellStyle name="Normal 3 7" xfId="291" xr:uid="{00000000-0005-0000-0000-000024010000}"/>
    <cellStyle name="Normal 34 2 2" xfId="292" xr:uid="{00000000-0005-0000-0000-000025010000}"/>
    <cellStyle name="Normal 4" xfId="293" xr:uid="{00000000-0005-0000-0000-000026010000}"/>
    <cellStyle name="Normal 4 2" xfId="294" xr:uid="{00000000-0005-0000-0000-000027010000}"/>
    <cellStyle name="Normal 4 2 2" xfId="295" xr:uid="{00000000-0005-0000-0000-000028010000}"/>
    <cellStyle name="Normal 4 3" xfId="296" xr:uid="{00000000-0005-0000-0000-000029010000}"/>
    <cellStyle name="Normal 4 4" xfId="297" xr:uid="{00000000-0005-0000-0000-00002A010000}"/>
    <cellStyle name="Normal 4 5" xfId="298" xr:uid="{00000000-0005-0000-0000-00002B010000}"/>
    <cellStyle name="Normal 5" xfId="299" xr:uid="{00000000-0005-0000-0000-00002C010000}"/>
    <cellStyle name="Normal 5 2" xfId="300" xr:uid="{00000000-0005-0000-0000-00002D010000}"/>
    <cellStyle name="Normal 5 3" xfId="301" xr:uid="{00000000-0005-0000-0000-00002E010000}"/>
    <cellStyle name="Normal 5 4" xfId="302" xr:uid="{00000000-0005-0000-0000-00002F010000}"/>
    <cellStyle name="Normal 6" xfId="303" xr:uid="{00000000-0005-0000-0000-000030010000}"/>
    <cellStyle name="Normal 6 2" xfId="304" xr:uid="{00000000-0005-0000-0000-000031010000}"/>
    <cellStyle name="Normal 6 3" xfId="305" xr:uid="{00000000-0005-0000-0000-000032010000}"/>
    <cellStyle name="Normal 601" xfId="306" xr:uid="{00000000-0005-0000-0000-000033010000}"/>
    <cellStyle name="Normal 605" xfId="307" xr:uid="{00000000-0005-0000-0000-000034010000}"/>
    <cellStyle name="Normal 606" xfId="308" xr:uid="{00000000-0005-0000-0000-000035010000}"/>
    <cellStyle name="Normal 636" xfId="309" xr:uid="{00000000-0005-0000-0000-000036010000}"/>
    <cellStyle name="Normal 640" xfId="310" xr:uid="{00000000-0005-0000-0000-000037010000}"/>
    <cellStyle name="Normal 643" xfId="311" xr:uid="{00000000-0005-0000-0000-000038010000}"/>
    <cellStyle name="Normal 646" xfId="312" xr:uid="{00000000-0005-0000-0000-000039010000}"/>
    <cellStyle name="Normal 647" xfId="313" xr:uid="{00000000-0005-0000-0000-00003A010000}"/>
    <cellStyle name="Normal 649" xfId="314" xr:uid="{00000000-0005-0000-0000-00003B010000}"/>
    <cellStyle name="Normal 650" xfId="315" xr:uid="{00000000-0005-0000-0000-00003C010000}"/>
    <cellStyle name="Normal 651" xfId="316" xr:uid="{00000000-0005-0000-0000-00003D010000}"/>
    <cellStyle name="Normal 652" xfId="317" xr:uid="{00000000-0005-0000-0000-00003E010000}"/>
    <cellStyle name="Normal 653" xfId="318" xr:uid="{00000000-0005-0000-0000-00003F010000}"/>
    <cellStyle name="Normal 654" xfId="319" xr:uid="{00000000-0005-0000-0000-000040010000}"/>
    <cellStyle name="Normal 655" xfId="320" xr:uid="{00000000-0005-0000-0000-000041010000}"/>
    <cellStyle name="Normal 656" xfId="321" xr:uid="{00000000-0005-0000-0000-000042010000}"/>
    <cellStyle name="Normal 657" xfId="322" xr:uid="{00000000-0005-0000-0000-000043010000}"/>
    <cellStyle name="Normal 658" xfId="323" xr:uid="{00000000-0005-0000-0000-000044010000}"/>
    <cellStyle name="Normal 659" xfId="324" xr:uid="{00000000-0005-0000-0000-000045010000}"/>
    <cellStyle name="Normal 660" xfId="325" xr:uid="{00000000-0005-0000-0000-000046010000}"/>
    <cellStyle name="Normal 662" xfId="326" xr:uid="{00000000-0005-0000-0000-000047010000}"/>
    <cellStyle name="Normal 663" xfId="327" xr:uid="{00000000-0005-0000-0000-000048010000}"/>
    <cellStyle name="Normal 664" xfId="328" xr:uid="{00000000-0005-0000-0000-000049010000}"/>
    <cellStyle name="Normal 665" xfId="329" xr:uid="{00000000-0005-0000-0000-00004A010000}"/>
    <cellStyle name="Normal 667" xfId="330" xr:uid="{00000000-0005-0000-0000-00004B010000}"/>
    <cellStyle name="Normal 673" xfId="331" xr:uid="{00000000-0005-0000-0000-00004C010000}"/>
    <cellStyle name="Normal 674" xfId="332" xr:uid="{00000000-0005-0000-0000-00004D010000}"/>
    <cellStyle name="Normal 675" xfId="333" xr:uid="{00000000-0005-0000-0000-00004E010000}"/>
    <cellStyle name="Normal 676" xfId="334" xr:uid="{00000000-0005-0000-0000-00004F010000}"/>
    <cellStyle name="Normal 677" xfId="335" xr:uid="{00000000-0005-0000-0000-000050010000}"/>
    <cellStyle name="Normal 678" xfId="336" xr:uid="{00000000-0005-0000-0000-000051010000}"/>
    <cellStyle name="Normal 679" xfId="337" xr:uid="{00000000-0005-0000-0000-000052010000}"/>
    <cellStyle name="Normal 684" xfId="338" xr:uid="{00000000-0005-0000-0000-000053010000}"/>
    <cellStyle name="Normal 7" xfId="339" xr:uid="{00000000-0005-0000-0000-000054010000}"/>
    <cellStyle name="Normal 713" xfId="340" xr:uid="{00000000-0005-0000-0000-000055010000}"/>
    <cellStyle name="Normal 714" xfId="341" xr:uid="{00000000-0005-0000-0000-000056010000}"/>
    <cellStyle name="Normal 715" xfId="342" xr:uid="{00000000-0005-0000-0000-000057010000}"/>
    <cellStyle name="Normal 744" xfId="343" xr:uid="{00000000-0005-0000-0000-000058010000}"/>
    <cellStyle name="Normal 8" xfId="344" xr:uid="{00000000-0005-0000-0000-000059010000}"/>
    <cellStyle name="Normal 802" xfId="345" xr:uid="{00000000-0005-0000-0000-00005A010000}"/>
    <cellStyle name="Normal 9" xfId="346" xr:uid="{00000000-0005-0000-0000-00005B010000}"/>
    <cellStyle name="Normal 944" xfId="347" xr:uid="{00000000-0005-0000-0000-00005C010000}"/>
    <cellStyle name="Normal 947" xfId="348" xr:uid="{00000000-0005-0000-0000-00005D010000}"/>
    <cellStyle name="Normal 952" xfId="349" xr:uid="{00000000-0005-0000-0000-00005E010000}"/>
    <cellStyle name="Normal 957" xfId="350" xr:uid="{00000000-0005-0000-0000-00005F010000}"/>
    <cellStyle name="Normal 958" xfId="351" xr:uid="{00000000-0005-0000-0000-000060010000}"/>
    <cellStyle name="Normal 959" xfId="352" xr:uid="{00000000-0005-0000-0000-000061010000}"/>
    <cellStyle name="Normal 960" xfId="353" xr:uid="{00000000-0005-0000-0000-000062010000}"/>
    <cellStyle name="Normal 961" xfId="354" xr:uid="{00000000-0005-0000-0000-000063010000}"/>
    <cellStyle name="Normal 962" xfId="355" xr:uid="{00000000-0005-0000-0000-000064010000}"/>
    <cellStyle name="Normal 963" xfId="356" xr:uid="{00000000-0005-0000-0000-000065010000}"/>
    <cellStyle name="Normal 964" xfId="357" xr:uid="{00000000-0005-0000-0000-000066010000}"/>
    <cellStyle name="Normal 965" xfId="358" xr:uid="{00000000-0005-0000-0000-000067010000}"/>
    <cellStyle name="Normal 966" xfId="359" xr:uid="{00000000-0005-0000-0000-000068010000}"/>
    <cellStyle name="Normal 967" xfId="360" xr:uid="{00000000-0005-0000-0000-000069010000}"/>
    <cellStyle name="Normal 971" xfId="361" xr:uid="{00000000-0005-0000-0000-00006A010000}"/>
    <cellStyle name="Normal 986" xfId="362" xr:uid="{00000000-0005-0000-0000-00006B010000}"/>
    <cellStyle name="Notas 2" xfId="363" xr:uid="{00000000-0005-0000-0000-00006C010000}"/>
    <cellStyle name="Notas 2 2" xfId="364" xr:uid="{00000000-0005-0000-0000-00006D010000}"/>
    <cellStyle name="Notas 3" xfId="365" xr:uid="{00000000-0005-0000-0000-00006E010000}"/>
    <cellStyle name="Notas 4" xfId="366" xr:uid="{00000000-0005-0000-0000-00006F010000}"/>
    <cellStyle name="Note" xfId="367" xr:uid="{00000000-0005-0000-0000-000070010000}"/>
    <cellStyle name="Output" xfId="368" xr:uid="{00000000-0005-0000-0000-000071010000}"/>
    <cellStyle name="Percent (0)" xfId="369" xr:uid="{00000000-0005-0000-0000-000072010000}"/>
    <cellStyle name="Percent 2" xfId="370" xr:uid="{00000000-0005-0000-0000-000073010000}"/>
    <cellStyle name="Percent 2 2" xfId="371" xr:uid="{00000000-0005-0000-0000-000074010000}"/>
    <cellStyle name="Percent 3" xfId="372" xr:uid="{00000000-0005-0000-0000-000075010000}"/>
    <cellStyle name="Percent 4" xfId="373" xr:uid="{00000000-0005-0000-0000-000076010000}"/>
    <cellStyle name="Porcentaje" xfId="405" builtinId="5"/>
    <cellStyle name="Porcentaje 2" xfId="374" xr:uid="{00000000-0005-0000-0000-000077010000}"/>
    <cellStyle name="Porcentaje 2 2" xfId="375" xr:uid="{00000000-0005-0000-0000-000078010000}"/>
    <cellStyle name="Porcentaje 2 3" xfId="376" xr:uid="{00000000-0005-0000-0000-000079010000}"/>
    <cellStyle name="Porcentaje 3" xfId="377" xr:uid="{00000000-0005-0000-0000-00007A010000}"/>
    <cellStyle name="Porcentaje 3 2" xfId="378" xr:uid="{00000000-0005-0000-0000-00007B010000}"/>
    <cellStyle name="Porcentaje 3 3" xfId="379" xr:uid="{00000000-0005-0000-0000-00007C010000}"/>
    <cellStyle name="Porcentaje 4" xfId="380" xr:uid="{00000000-0005-0000-0000-00007D010000}"/>
    <cellStyle name="Porcentual 2" xfId="381" xr:uid="{00000000-0005-0000-0000-00007E010000}"/>
    <cellStyle name="Porcentual 2 2" xfId="382" xr:uid="{00000000-0005-0000-0000-00007F010000}"/>
    <cellStyle name="Porcentual 2 3" xfId="383" xr:uid="{00000000-0005-0000-0000-000080010000}"/>
    <cellStyle name="Porcentual 2 4" xfId="384" xr:uid="{00000000-0005-0000-0000-000081010000}"/>
    <cellStyle name="Porcentual 3" xfId="385" xr:uid="{00000000-0005-0000-0000-000082010000}"/>
    <cellStyle name="Porcentual 3 2" xfId="386" xr:uid="{00000000-0005-0000-0000-000083010000}"/>
    <cellStyle name="Salida 2" xfId="387" xr:uid="{00000000-0005-0000-0000-000084010000}"/>
    <cellStyle name="Texto de advertencia 2" xfId="388" xr:uid="{00000000-0005-0000-0000-000085010000}"/>
    <cellStyle name="Texto explicativo 2" xfId="389" xr:uid="{00000000-0005-0000-0000-000086010000}"/>
    <cellStyle name="Texto explicativo 3" xfId="390" xr:uid="{00000000-0005-0000-0000-000087010000}"/>
    <cellStyle name="Tickmark" xfId="391" xr:uid="{00000000-0005-0000-0000-000088010000}"/>
    <cellStyle name="Title" xfId="392" xr:uid="{00000000-0005-0000-0000-000089010000}"/>
    <cellStyle name="Título 2 2" xfId="393" xr:uid="{00000000-0005-0000-0000-00008A010000}"/>
    <cellStyle name="Título 3 2" xfId="394" xr:uid="{00000000-0005-0000-0000-00008B010000}"/>
    <cellStyle name="Título 4" xfId="395" xr:uid="{00000000-0005-0000-0000-00008C010000}"/>
    <cellStyle name="Total 2" xfId="396" xr:uid="{00000000-0005-0000-0000-00008D010000}"/>
    <cellStyle name="Total 3" xfId="397" xr:uid="{00000000-0005-0000-0000-00008E010000}"/>
    <cellStyle name="Total 4" xfId="398" xr:uid="{00000000-0005-0000-0000-00008F010000}"/>
    <cellStyle name="Warning Text" xfId="399" xr:uid="{00000000-0005-0000-0000-000090010000}"/>
  </cellStyles>
  <dxfs count="1">
    <dxf>
      <numFmt numFmtId="14" formatCode="0.00%"/>
    </dxf>
  </dxfs>
  <tableStyles count="0" defaultTableStyle="TableStyleMedium2" defaultPivotStyle="PivotStyleLight16"/>
  <colors>
    <mruColors>
      <color rgb="FFE175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160020</xdr:colOff>
      <xdr:row>0</xdr:row>
      <xdr:rowOff>53340</xdr:rowOff>
    </xdr:from>
    <xdr:to>
      <xdr:col>2</xdr:col>
      <xdr:colOff>53340</xdr:colOff>
      <xdr:row>4</xdr:row>
      <xdr:rowOff>65828</xdr:rowOff>
    </xdr:to>
    <xdr:pic>
      <xdr:nvPicPr>
        <xdr:cNvPr id="1036" name="Imagen 3">
          <a:extLst>
            <a:ext uri="{FF2B5EF4-FFF2-40B4-BE49-F238E27FC236}">
              <a16:creationId xmlns:a16="http://schemas.microsoft.com/office/drawing/2014/main" id="{F29337E2-08E6-6A20-2326-46D8556874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160020" y="53340"/>
          <a:ext cx="172212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1422396</xdr:colOff>
      <xdr:row>4</xdr:row>
      <xdr:rowOff>93782</xdr:rowOff>
    </xdr:to>
    <xdr:pic>
      <xdr:nvPicPr>
        <xdr:cNvPr id="2" name="Imagen 1">
          <a:extLst>
            <a:ext uri="{FF2B5EF4-FFF2-40B4-BE49-F238E27FC236}">
              <a16:creationId xmlns:a16="http://schemas.microsoft.com/office/drawing/2014/main" id="{070E0FA1-F13B-42C7-8786-CF3E6CAA0A51}"/>
            </a:ext>
          </a:extLst>
        </xdr:cNvPr>
        <xdr:cNvPicPr>
          <a:picLocks noChangeAspect="1"/>
        </xdr:cNvPicPr>
      </xdr:nvPicPr>
      <xdr:blipFill>
        <a:blip xmlns:r="http://schemas.openxmlformats.org/officeDocument/2006/relationships" r:embed="rId1"/>
        <a:stretch>
          <a:fillRect/>
        </a:stretch>
      </xdr:blipFill>
      <xdr:spPr>
        <a:xfrm>
          <a:off x="762000" y="190500"/>
          <a:ext cx="1422396" cy="6652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1036320</xdr:colOff>
      <xdr:row>46</xdr:row>
      <xdr:rowOff>129540</xdr:rowOff>
    </xdr:from>
    <xdr:to>
      <xdr:col>18</xdr:col>
      <xdr:colOff>0</xdr:colOff>
      <xdr:row>51</xdr:row>
      <xdr:rowOff>99060</xdr:rowOff>
    </xdr:to>
    <xdr:cxnSp macro="">
      <xdr:nvCxnSpPr>
        <xdr:cNvPr id="3" name="Conector recto de flecha 2">
          <a:extLst>
            <a:ext uri="{FF2B5EF4-FFF2-40B4-BE49-F238E27FC236}">
              <a16:creationId xmlns:a16="http://schemas.microsoft.com/office/drawing/2014/main" id="{99B28BD2-EFBA-4792-9F0C-42BA7BFE24A1}"/>
            </a:ext>
          </a:extLst>
        </xdr:cNvPr>
        <xdr:cNvCxnSpPr/>
      </xdr:nvCxnSpPr>
      <xdr:spPr>
        <a:xfrm flipV="1">
          <a:off x="5829300" y="7206615"/>
          <a:ext cx="0" cy="9220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30480</xdr:colOff>
      <xdr:row>61</xdr:row>
      <xdr:rowOff>121920</xdr:rowOff>
    </xdr:from>
    <xdr:to>
      <xdr:col>20</xdr:col>
      <xdr:colOff>0</xdr:colOff>
      <xdr:row>62</xdr:row>
      <xdr:rowOff>129540</xdr:rowOff>
    </xdr:to>
    <xdr:cxnSp macro="">
      <xdr:nvCxnSpPr>
        <xdr:cNvPr id="4" name="Conector recto de flecha 3">
          <a:extLst>
            <a:ext uri="{FF2B5EF4-FFF2-40B4-BE49-F238E27FC236}">
              <a16:creationId xmlns:a16="http://schemas.microsoft.com/office/drawing/2014/main" id="{1BB07669-45EC-468C-866B-96535263AE32}"/>
            </a:ext>
          </a:extLst>
        </xdr:cNvPr>
        <xdr:cNvCxnSpPr/>
      </xdr:nvCxnSpPr>
      <xdr:spPr>
        <a:xfrm flipV="1">
          <a:off x="5829300" y="10018395"/>
          <a:ext cx="0" cy="18859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990600</xdr:colOff>
      <xdr:row>47</xdr:row>
      <xdr:rowOff>144780</xdr:rowOff>
    </xdr:from>
    <xdr:to>
      <xdr:col>17</xdr:col>
      <xdr:colOff>1021080</xdr:colOff>
      <xdr:row>52</xdr:row>
      <xdr:rowOff>91440</xdr:rowOff>
    </xdr:to>
    <xdr:cxnSp macro="">
      <xdr:nvCxnSpPr>
        <xdr:cNvPr id="5" name="Conector recto de flecha 4">
          <a:extLst>
            <a:ext uri="{FF2B5EF4-FFF2-40B4-BE49-F238E27FC236}">
              <a16:creationId xmlns:a16="http://schemas.microsoft.com/office/drawing/2014/main" id="{79C6BA6A-7518-4198-A993-0C81D41CFD37}"/>
            </a:ext>
          </a:extLst>
        </xdr:cNvPr>
        <xdr:cNvCxnSpPr/>
      </xdr:nvCxnSpPr>
      <xdr:spPr>
        <a:xfrm flipV="1">
          <a:off x="5829300" y="7412355"/>
          <a:ext cx="0" cy="8991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7620</xdr:colOff>
      <xdr:row>48</xdr:row>
      <xdr:rowOff>152400</xdr:rowOff>
    </xdr:from>
    <xdr:to>
      <xdr:col>18</xdr:col>
      <xdr:colOff>0</xdr:colOff>
      <xdr:row>53</xdr:row>
      <xdr:rowOff>91440</xdr:rowOff>
    </xdr:to>
    <xdr:cxnSp macro="">
      <xdr:nvCxnSpPr>
        <xdr:cNvPr id="6" name="Conector recto de flecha 5">
          <a:extLst>
            <a:ext uri="{FF2B5EF4-FFF2-40B4-BE49-F238E27FC236}">
              <a16:creationId xmlns:a16="http://schemas.microsoft.com/office/drawing/2014/main" id="{ED759557-AE55-46D8-A078-34734E9EF3EC}"/>
            </a:ext>
          </a:extLst>
        </xdr:cNvPr>
        <xdr:cNvCxnSpPr/>
      </xdr:nvCxnSpPr>
      <xdr:spPr>
        <a:xfrm flipV="1">
          <a:off x="5829300" y="7610475"/>
          <a:ext cx="0" cy="8915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1021080</xdr:colOff>
      <xdr:row>50</xdr:row>
      <xdr:rowOff>0</xdr:rowOff>
    </xdr:from>
    <xdr:to>
      <xdr:col>18</xdr:col>
      <xdr:colOff>0</xdr:colOff>
      <xdr:row>54</xdr:row>
      <xdr:rowOff>144780</xdr:rowOff>
    </xdr:to>
    <xdr:cxnSp macro="">
      <xdr:nvCxnSpPr>
        <xdr:cNvPr id="7" name="Conector recto de flecha 6">
          <a:extLst>
            <a:ext uri="{FF2B5EF4-FFF2-40B4-BE49-F238E27FC236}">
              <a16:creationId xmlns:a16="http://schemas.microsoft.com/office/drawing/2014/main" id="{E6A8DB1A-DF44-4778-BADD-4D328B27461C}"/>
            </a:ext>
          </a:extLst>
        </xdr:cNvPr>
        <xdr:cNvCxnSpPr/>
      </xdr:nvCxnSpPr>
      <xdr:spPr>
        <a:xfrm flipV="1">
          <a:off x="5829300" y="7839075"/>
          <a:ext cx="0" cy="9067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45720</xdr:colOff>
      <xdr:row>63</xdr:row>
      <xdr:rowOff>7620</xdr:rowOff>
    </xdr:from>
    <xdr:to>
      <xdr:col>19</xdr:col>
      <xdr:colOff>1706880</xdr:colOff>
      <xdr:row>63</xdr:row>
      <xdr:rowOff>167640</xdr:rowOff>
    </xdr:to>
    <xdr:cxnSp macro="">
      <xdr:nvCxnSpPr>
        <xdr:cNvPr id="8" name="Conector recto de flecha 7">
          <a:extLst>
            <a:ext uri="{FF2B5EF4-FFF2-40B4-BE49-F238E27FC236}">
              <a16:creationId xmlns:a16="http://schemas.microsoft.com/office/drawing/2014/main" id="{88ACBF1A-70D0-4FF6-8232-5B4164149363}"/>
            </a:ext>
          </a:extLst>
        </xdr:cNvPr>
        <xdr:cNvCxnSpPr/>
      </xdr:nvCxnSpPr>
      <xdr:spPr>
        <a:xfrm flipV="1">
          <a:off x="5829300" y="10285095"/>
          <a:ext cx="0" cy="1600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121920</xdr:colOff>
      <xdr:row>64</xdr:row>
      <xdr:rowOff>53340</xdr:rowOff>
    </xdr:from>
    <xdr:to>
      <xdr:col>19</xdr:col>
      <xdr:colOff>1706880</xdr:colOff>
      <xdr:row>64</xdr:row>
      <xdr:rowOff>213360</xdr:rowOff>
    </xdr:to>
    <xdr:cxnSp macro="">
      <xdr:nvCxnSpPr>
        <xdr:cNvPr id="9" name="Conector recto de flecha 8">
          <a:extLst>
            <a:ext uri="{FF2B5EF4-FFF2-40B4-BE49-F238E27FC236}">
              <a16:creationId xmlns:a16="http://schemas.microsoft.com/office/drawing/2014/main" id="{8F2AE83D-2831-4166-AD72-D302645F6DB9}"/>
            </a:ext>
          </a:extLst>
        </xdr:cNvPr>
        <xdr:cNvCxnSpPr/>
      </xdr:nvCxnSpPr>
      <xdr:spPr>
        <a:xfrm flipV="1">
          <a:off x="5829300" y="10521315"/>
          <a:ext cx="0" cy="1600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129540</xdr:colOff>
      <xdr:row>0</xdr:row>
      <xdr:rowOff>0</xdr:rowOff>
    </xdr:from>
    <xdr:to>
      <xdr:col>0</xdr:col>
      <xdr:colOff>1546221</xdr:colOff>
      <xdr:row>0</xdr:row>
      <xdr:rowOff>646232</xdr:rowOff>
    </xdr:to>
    <xdr:pic>
      <xdr:nvPicPr>
        <xdr:cNvPr id="10" name="Imagen 9">
          <a:extLst>
            <a:ext uri="{FF2B5EF4-FFF2-40B4-BE49-F238E27FC236}">
              <a16:creationId xmlns:a16="http://schemas.microsoft.com/office/drawing/2014/main" id="{E3E88538-5493-4647-B914-858AECED7DC2}"/>
            </a:ext>
          </a:extLst>
        </xdr:cNvPr>
        <xdr:cNvPicPr>
          <a:picLocks noChangeAspect="1"/>
        </xdr:cNvPicPr>
      </xdr:nvPicPr>
      <xdr:blipFill>
        <a:blip xmlns:r="http://schemas.openxmlformats.org/officeDocument/2006/relationships" r:embed="rId1"/>
        <a:stretch>
          <a:fillRect/>
        </a:stretch>
      </xdr:blipFill>
      <xdr:spPr>
        <a:xfrm>
          <a:off x="129540" y="0"/>
          <a:ext cx="1416681" cy="646232"/>
        </a:xfrm>
        <a:prstGeom prst="rect">
          <a:avLst/>
        </a:prstGeom>
      </xdr:spPr>
    </xdr:pic>
    <xdr:clientData/>
  </xdr:twoCellAnchor>
  <xdr:twoCellAnchor editAs="oneCell">
    <xdr:from>
      <xdr:col>0</xdr:col>
      <xdr:colOff>74220</xdr:colOff>
      <xdr:row>66</xdr:row>
      <xdr:rowOff>0</xdr:rowOff>
    </xdr:from>
    <xdr:to>
      <xdr:col>0</xdr:col>
      <xdr:colOff>1490901</xdr:colOff>
      <xdr:row>67</xdr:row>
      <xdr:rowOff>52465</xdr:rowOff>
    </xdr:to>
    <xdr:pic>
      <xdr:nvPicPr>
        <xdr:cNvPr id="11" name="Imagen 10">
          <a:extLst>
            <a:ext uri="{FF2B5EF4-FFF2-40B4-BE49-F238E27FC236}">
              <a16:creationId xmlns:a16="http://schemas.microsoft.com/office/drawing/2014/main" id="{F2F9C70C-FE99-4B32-A69D-0C4F25347B62}"/>
            </a:ext>
          </a:extLst>
        </xdr:cNvPr>
        <xdr:cNvPicPr>
          <a:picLocks noChangeAspect="1"/>
        </xdr:cNvPicPr>
      </xdr:nvPicPr>
      <xdr:blipFill>
        <a:blip xmlns:r="http://schemas.openxmlformats.org/officeDocument/2006/relationships" r:embed="rId1"/>
        <a:stretch>
          <a:fillRect/>
        </a:stretch>
      </xdr:blipFill>
      <xdr:spPr>
        <a:xfrm>
          <a:off x="74220" y="11652662"/>
          <a:ext cx="1416681" cy="64623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1426206</xdr:colOff>
      <xdr:row>1</xdr:row>
      <xdr:rowOff>646232</xdr:rowOff>
    </xdr:to>
    <xdr:pic>
      <xdr:nvPicPr>
        <xdr:cNvPr id="2" name="Imagen 1">
          <a:extLst>
            <a:ext uri="{FF2B5EF4-FFF2-40B4-BE49-F238E27FC236}">
              <a16:creationId xmlns:a16="http://schemas.microsoft.com/office/drawing/2014/main" id="{A769C7D8-AC8B-424C-85B9-721918117C07}"/>
            </a:ext>
          </a:extLst>
        </xdr:cNvPr>
        <xdr:cNvPicPr>
          <a:picLocks noChangeAspect="1"/>
        </xdr:cNvPicPr>
      </xdr:nvPicPr>
      <xdr:blipFill>
        <a:blip xmlns:r="http://schemas.openxmlformats.org/officeDocument/2006/relationships" r:embed="rId1"/>
        <a:stretch>
          <a:fillRect/>
        </a:stretch>
      </xdr:blipFill>
      <xdr:spPr>
        <a:xfrm>
          <a:off x="590550" y="190500"/>
          <a:ext cx="1426206" cy="64623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inpositivapy-my.sharepoint.com/personal/sady_pereira_inpositiva_com_py/Documents/10.Investor%20SA/Contabilidad/4.CNV_EEFF_Informes/2024/06.2024/Calculo%2006.2024.Consolidaci&#243;n.xlsx" TargetMode="External"/><Relationship Id="rId2" Type="http://schemas.microsoft.com/office/2019/04/relationships/externalLinkLongPath" Target="https://outlook.office.com/owa/wopi/files/6ea870ff-2155-46a1-a9eb-062511c549b9@investor.com.py/AAMkADZlYTg3MGZmLTIxNTUtNDZhMS1hOWViLTA2MjUxMWM1NDliOQBGAAAAAABUBSJisEk.SaKnAc3Lo2S8BwB0brFCjJx7SIKD7xIf7444AAAAAAEMAAB0brFCjJx7SIKD7xIf7444AAB3hsoQAAABEgAQAMd-qSmObvBMt9yWWjZ5vsQ=_TVIfIt7Q3AgBAQAAAAA=/WOPIServiceId_FP_EXCHANGE_ORGID/WOPIUserId_9c1f6f5a-de76-4b00-b410-539f0b38dd88/Calculo%2006.2024.Consolidaci&#243;n.xlsx?AA7C6AC0" TargetMode="External"/><Relationship Id="rId1" Type="http://schemas.openxmlformats.org/officeDocument/2006/relationships/externalLinkPath" Target="file:///\\AA7C6AC0\Calculo%2006.2024.Consolidaci&#24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2.Consolidación (Proporcion VF"/>
      <sheetName val="1.EEFFs Consolidados"/>
      <sheetName val="3,Variacion PN  Consolidado"/>
    </sheetNames>
    <sheetDataSet>
      <sheetData sheetId="0">
        <row r="47">
          <cell r="J47">
            <v>0</v>
          </cell>
        </row>
        <row r="51">
          <cell r="K51">
            <v>52187866752.928001</v>
          </cell>
        </row>
        <row r="52">
          <cell r="K52">
            <v>-5354155734.2621613</v>
          </cell>
        </row>
        <row r="55">
          <cell r="C55">
            <v>44964000001</v>
          </cell>
          <cell r="K55">
            <v>44964000001</v>
          </cell>
        </row>
        <row r="56">
          <cell r="K56">
            <v>8933184</v>
          </cell>
        </row>
        <row r="57">
          <cell r="C57">
            <v>8933184</v>
          </cell>
        </row>
        <row r="59">
          <cell r="C59">
            <v>2249255227</v>
          </cell>
          <cell r="K59">
            <v>2249255227</v>
          </cell>
        </row>
        <row r="61">
          <cell r="C61">
            <v>152000000</v>
          </cell>
          <cell r="K61">
            <v>152000000</v>
          </cell>
        </row>
        <row r="63">
          <cell r="C63">
            <v>7595918870</v>
          </cell>
          <cell r="K63">
            <v>9996686900</v>
          </cell>
        </row>
        <row r="64">
          <cell r="C64">
            <v>3098752937</v>
          </cell>
          <cell r="K64">
            <v>171147175.19016266</v>
          </cell>
        </row>
        <row r="120">
          <cell r="I120">
            <v>2035950266.0258362</v>
          </cell>
        </row>
      </sheetData>
      <sheetData sheetId="1" refreshError="1"/>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9026A8E-AD72-4D41-89A7-28A86D2EFDEF}" name="Tabla1" displayName="Tabla1" ref="B8:E10" totalsRowShown="0">
  <autoFilter ref="B8:E10" xr:uid="{CFFB25BF-4FAE-40C8-94AB-4D68798A9347}"/>
  <tableColumns count="4">
    <tableColumn id="1" xr3:uid="{B8447BA2-A816-4932-8526-D9B1B0472919}" name="Acciones en Empresas"/>
    <tableColumn id="2" xr3:uid="{B30BEC3D-8459-4287-B54A-775BCF3EE632}" name="Domicilio"/>
    <tableColumn id="3" xr3:uid="{F7A1D4CA-560F-49EA-B1F0-6B1665C13334}" name="Actividad"/>
    <tableColumn id="4" xr3:uid="{423120C0-FB98-4D9F-861B-75EE637B16DF}" name="% Participación"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4:H77"/>
  <sheetViews>
    <sheetView showGridLines="0" tabSelected="1" topLeftCell="A64" zoomScale="106" zoomScaleNormal="85" workbookViewId="0">
      <selection activeCell="C91" sqref="C91"/>
    </sheetView>
  </sheetViews>
  <sheetFormatPr baseColWidth="10" defaultColWidth="11.28515625" defaultRowHeight="12.75"/>
  <cols>
    <col min="1" max="1" width="4.7109375" style="4" customWidth="1"/>
    <col min="2" max="2" width="22.140625" style="4" customWidth="1"/>
    <col min="3" max="3" width="42" style="4" bestFit="1" customWidth="1"/>
    <col min="4" max="4" width="39.28515625" style="5" bestFit="1" customWidth="1"/>
    <col min="5" max="5" width="16.7109375" style="4" customWidth="1"/>
    <col min="6" max="6" width="19.140625" style="4" hidden="1" customWidth="1"/>
    <col min="7" max="8" width="16.42578125" style="4" hidden="1" customWidth="1"/>
    <col min="9" max="16384" width="11.28515625" style="4"/>
  </cols>
  <sheetData>
    <row r="4" spans="1:8">
      <c r="F4" s="178" t="s">
        <v>0</v>
      </c>
      <c r="G4" s="179">
        <v>45473</v>
      </c>
    </row>
    <row r="5" spans="1:8">
      <c r="B5" s="514" t="s">
        <v>1</v>
      </c>
      <c r="C5" s="514"/>
      <c r="D5" s="514"/>
      <c r="F5" s="4" t="s">
        <v>2</v>
      </c>
      <c r="G5" s="130">
        <f>+G4</f>
        <v>45473</v>
      </c>
    </row>
    <row r="6" spans="1:8" ht="14.45" customHeight="1">
      <c r="B6" s="514" t="s">
        <v>3</v>
      </c>
      <c r="C6" s="514"/>
      <c r="D6" s="514"/>
      <c r="F6" s="180" t="s">
        <v>4</v>
      </c>
      <c r="G6" s="181">
        <v>45473</v>
      </c>
      <c r="H6" s="181">
        <v>45291</v>
      </c>
    </row>
    <row r="7" spans="1:8" ht="15" customHeight="1" thickBot="1">
      <c r="D7" s="182"/>
      <c r="F7" s="180" t="s">
        <v>5</v>
      </c>
      <c r="G7" s="181">
        <f>+G6</f>
        <v>45473</v>
      </c>
      <c r="H7" s="181">
        <v>45107</v>
      </c>
    </row>
    <row r="8" spans="1:8" ht="15" customHeight="1" thickBot="1">
      <c r="B8" s="183" t="s">
        <v>6</v>
      </c>
      <c r="C8" s="512">
        <f>+G4</f>
        <v>45473</v>
      </c>
      <c r="D8" s="513"/>
      <c r="F8" s="202" t="s">
        <v>7</v>
      </c>
      <c r="G8" s="202"/>
      <c r="H8" s="202" t="s">
        <v>8</v>
      </c>
    </row>
    <row r="9" spans="1:8" ht="14.1" hidden="1" customHeight="1">
      <c r="A9" s="6"/>
      <c r="B9" s="6"/>
      <c r="C9" s="6"/>
      <c r="D9" s="7"/>
    </row>
    <row r="10" spans="1:8" ht="13.5" thickBot="1">
      <c r="A10" s="135"/>
      <c r="F10" s="202" t="s">
        <v>9</v>
      </c>
      <c r="H10" s="202" t="s">
        <v>10</v>
      </c>
    </row>
    <row r="11" spans="1:8" ht="26.25" customHeight="1">
      <c r="B11" s="510" t="s">
        <v>11</v>
      </c>
      <c r="C11" s="511"/>
      <c r="D11" s="302" t="s">
        <v>12</v>
      </c>
    </row>
    <row r="12" spans="1:8">
      <c r="B12" s="303" t="s">
        <v>588</v>
      </c>
      <c r="C12" s="304"/>
      <c r="D12" s="305"/>
    </row>
    <row r="13" spans="1:8">
      <c r="B13" s="310" t="s">
        <v>590</v>
      </c>
      <c r="C13" s="301"/>
      <c r="D13" s="307"/>
    </row>
    <row r="14" spans="1:8">
      <c r="B14" s="310"/>
      <c r="C14" s="301"/>
      <c r="D14" s="307"/>
    </row>
    <row r="15" spans="1:8">
      <c r="B15" s="310"/>
      <c r="C15" s="311" t="s">
        <v>591</v>
      </c>
      <c r="D15" s="312" t="s">
        <v>593</v>
      </c>
    </row>
    <row r="16" spans="1:8">
      <c r="B16" s="310"/>
      <c r="C16" s="311" t="s">
        <v>592</v>
      </c>
      <c r="D16" s="312" t="s">
        <v>593</v>
      </c>
    </row>
    <row r="17" spans="1:8" ht="15">
      <c r="B17" s="306"/>
      <c r="C17" s="311" t="s">
        <v>595</v>
      </c>
      <c r="D17" s="312" t="s">
        <v>594</v>
      </c>
      <c r="F17" s="206" t="s">
        <v>15</v>
      </c>
      <c r="G17" s="207">
        <v>7533.98</v>
      </c>
      <c r="H17" s="207">
        <v>7543.01</v>
      </c>
    </row>
    <row r="18" spans="1:8" ht="15">
      <c r="B18" s="306"/>
      <c r="C18" s="311"/>
      <c r="D18" s="307"/>
      <c r="F18" s="206"/>
      <c r="G18" s="207"/>
      <c r="H18" s="207"/>
    </row>
    <row r="19" spans="1:8">
      <c r="A19" s="5"/>
      <c r="B19" s="8" t="s">
        <v>589</v>
      </c>
      <c r="C19" s="301"/>
      <c r="D19" s="307"/>
      <c r="E19" s="4" t="str">
        <f>PROPER(B22)</f>
        <v/>
      </c>
    </row>
    <row r="20" spans="1:8">
      <c r="A20" s="5"/>
      <c r="B20" s="8" t="s">
        <v>587</v>
      </c>
      <c r="C20" s="301"/>
      <c r="D20" s="3" t="s">
        <v>13</v>
      </c>
      <c r="E20" s="4" t="str">
        <f>PROPER(B23)</f>
        <v/>
      </c>
    </row>
    <row r="21" spans="1:8">
      <c r="A21" s="5"/>
      <c r="B21" s="8" t="s">
        <v>14</v>
      </c>
      <c r="C21" s="308"/>
      <c r="D21" s="10"/>
    </row>
    <row r="22" spans="1:8">
      <c r="A22" s="5"/>
      <c r="B22" s="9"/>
      <c r="C22" s="4" t="s">
        <v>4</v>
      </c>
      <c r="D22" s="1" t="s">
        <v>16</v>
      </c>
    </row>
    <row r="23" spans="1:8">
      <c r="A23" s="5"/>
      <c r="B23" s="9"/>
      <c r="C23" s="4" t="s">
        <v>17</v>
      </c>
      <c r="D23" s="1" t="s">
        <v>18</v>
      </c>
    </row>
    <row r="24" spans="1:8">
      <c r="A24" s="5"/>
      <c r="B24" s="9"/>
      <c r="C24" s="4" t="s">
        <v>19</v>
      </c>
      <c r="D24" s="1" t="s">
        <v>20</v>
      </c>
    </row>
    <row r="25" spans="1:8">
      <c r="A25" s="5"/>
      <c r="B25" s="9"/>
      <c r="C25" s="4" t="s">
        <v>21</v>
      </c>
      <c r="D25" s="1" t="s">
        <v>22</v>
      </c>
    </row>
    <row r="26" spans="1:8">
      <c r="A26" s="5"/>
      <c r="B26" s="9"/>
      <c r="C26" s="4" t="s">
        <v>23</v>
      </c>
      <c r="D26" s="1" t="s">
        <v>24</v>
      </c>
    </row>
    <row r="27" spans="1:8">
      <c r="A27" s="5"/>
      <c r="B27" s="9"/>
      <c r="C27" s="4" t="s">
        <v>25</v>
      </c>
      <c r="D27" s="1" t="s">
        <v>26</v>
      </c>
    </row>
    <row r="28" spans="1:8">
      <c r="A28" s="5"/>
      <c r="B28" s="9"/>
      <c r="C28" s="4" t="s">
        <v>27</v>
      </c>
      <c r="D28" s="2"/>
    </row>
    <row r="29" spans="1:8">
      <c r="A29" s="5"/>
      <c r="B29" s="9"/>
      <c r="C29" s="4" t="s">
        <v>28</v>
      </c>
      <c r="D29" s="2"/>
    </row>
    <row r="30" spans="1:8">
      <c r="A30" s="5"/>
      <c r="B30" s="9"/>
      <c r="C30" s="4" t="s">
        <v>29</v>
      </c>
      <c r="D30" s="2"/>
    </row>
    <row r="31" spans="1:8">
      <c r="A31" s="5"/>
      <c r="B31" s="9"/>
      <c r="D31" s="2"/>
    </row>
    <row r="32" spans="1:8">
      <c r="A32" s="5"/>
      <c r="B32" s="8" t="s">
        <v>30</v>
      </c>
      <c r="D32" s="184"/>
    </row>
    <row r="33" spans="1:4">
      <c r="A33" s="5"/>
      <c r="B33" s="9"/>
      <c r="D33" s="3"/>
    </row>
    <row r="34" spans="1:4">
      <c r="A34" s="5"/>
      <c r="B34" s="9"/>
      <c r="C34" s="309" t="s">
        <v>31</v>
      </c>
      <c r="D34" s="1" t="s">
        <v>32</v>
      </c>
    </row>
    <row r="35" spans="1:4">
      <c r="A35" s="5"/>
      <c r="B35" s="9"/>
      <c r="C35" s="309" t="s">
        <v>33</v>
      </c>
      <c r="D35" s="1" t="s">
        <v>32</v>
      </c>
    </row>
    <row r="36" spans="1:4">
      <c r="A36" s="5"/>
      <c r="B36" s="9"/>
      <c r="C36" s="309" t="s">
        <v>34</v>
      </c>
      <c r="D36" s="1" t="s">
        <v>32</v>
      </c>
    </row>
    <row r="37" spans="1:4">
      <c r="A37" s="5"/>
      <c r="B37" s="9"/>
      <c r="C37" s="309" t="s">
        <v>35</v>
      </c>
      <c r="D37" s="1" t="s">
        <v>32</v>
      </c>
    </row>
    <row r="38" spans="1:4">
      <c r="A38" s="5"/>
      <c r="B38" s="9"/>
      <c r="C38" s="309" t="s">
        <v>36</v>
      </c>
      <c r="D38" s="2" t="s">
        <v>37</v>
      </c>
    </row>
    <row r="39" spans="1:4">
      <c r="A39" s="5"/>
      <c r="B39" s="9"/>
      <c r="C39" s="4" t="s">
        <v>38</v>
      </c>
      <c r="D39" s="1" t="s">
        <v>39</v>
      </c>
    </row>
    <row r="40" spans="1:4">
      <c r="A40" s="5"/>
      <c r="B40" s="9"/>
      <c r="C40" s="4" t="s">
        <v>40</v>
      </c>
      <c r="D40" s="1" t="s">
        <v>39</v>
      </c>
    </row>
    <row r="41" spans="1:4">
      <c r="A41" s="5"/>
      <c r="B41" s="9"/>
      <c r="C41" s="4" t="s">
        <v>41</v>
      </c>
      <c r="D41" s="1" t="s">
        <v>39</v>
      </c>
    </row>
    <row r="42" spans="1:4">
      <c r="A42" s="5"/>
      <c r="B42" s="9"/>
      <c r="C42" s="4" t="s">
        <v>42</v>
      </c>
      <c r="D42" s="1" t="s">
        <v>43</v>
      </c>
    </row>
    <row r="43" spans="1:4">
      <c r="A43" s="5"/>
      <c r="B43" s="9"/>
      <c r="C43" s="4" t="s">
        <v>44</v>
      </c>
      <c r="D43" s="1" t="s">
        <v>45</v>
      </c>
    </row>
    <row r="44" spans="1:4">
      <c r="A44" s="5"/>
      <c r="B44" s="9"/>
      <c r="C44" s="4" t="s">
        <v>46</v>
      </c>
      <c r="D44" s="1" t="s">
        <v>47</v>
      </c>
    </row>
    <row r="45" spans="1:4">
      <c r="A45" s="5"/>
      <c r="B45" s="9"/>
      <c r="C45" s="4" t="s">
        <v>48</v>
      </c>
      <c r="D45" s="1" t="s">
        <v>49</v>
      </c>
    </row>
    <row r="46" spans="1:4">
      <c r="A46" s="5"/>
      <c r="B46" s="9"/>
      <c r="C46" s="4" t="s">
        <v>50</v>
      </c>
      <c r="D46" s="1" t="s">
        <v>51</v>
      </c>
    </row>
    <row r="47" spans="1:4">
      <c r="A47" s="5"/>
      <c r="B47" s="9"/>
      <c r="C47" s="4" t="s">
        <v>52</v>
      </c>
      <c r="D47" s="1" t="s">
        <v>53</v>
      </c>
    </row>
    <row r="48" spans="1:4">
      <c r="A48" s="5"/>
      <c r="B48" s="9"/>
      <c r="C48" s="4" t="s">
        <v>54</v>
      </c>
      <c r="D48" s="1" t="s">
        <v>55</v>
      </c>
    </row>
    <row r="49" spans="1:4">
      <c r="A49" s="5"/>
      <c r="B49" s="9"/>
      <c r="C49" s="4" t="s">
        <v>56</v>
      </c>
      <c r="D49" s="1" t="s">
        <v>57</v>
      </c>
    </row>
    <row r="50" spans="1:4">
      <c r="A50" s="5"/>
      <c r="B50" s="9"/>
      <c r="C50" s="4" t="s">
        <v>58</v>
      </c>
      <c r="D50" s="1" t="s">
        <v>59</v>
      </c>
    </row>
    <row r="51" spans="1:4">
      <c r="A51" s="5"/>
      <c r="B51" s="9"/>
      <c r="C51" s="4" t="s">
        <v>60</v>
      </c>
      <c r="D51" s="1" t="s">
        <v>61</v>
      </c>
    </row>
    <row r="52" spans="1:4">
      <c r="A52" s="5"/>
      <c r="B52" s="9"/>
      <c r="C52" s="4" t="s">
        <v>62</v>
      </c>
      <c r="D52" s="1" t="s">
        <v>61</v>
      </c>
    </row>
    <row r="53" spans="1:4">
      <c r="A53" s="5"/>
      <c r="B53" s="9"/>
      <c r="C53" s="4" t="s">
        <v>63</v>
      </c>
      <c r="D53" s="1" t="s">
        <v>61</v>
      </c>
    </row>
    <row r="54" spans="1:4">
      <c r="A54" s="5"/>
      <c r="B54" s="9"/>
      <c r="C54" s="4" t="s">
        <v>64</v>
      </c>
      <c r="D54" s="1" t="s">
        <v>61</v>
      </c>
    </row>
    <row r="55" spans="1:4">
      <c r="A55" s="5"/>
      <c r="B55" s="9"/>
      <c r="C55" s="4" t="s">
        <v>65</v>
      </c>
      <c r="D55" s="1" t="s">
        <v>61</v>
      </c>
    </row>
    <row r="56" spans="1:4">
      <c r="A56" s="5"/>
      <c r="B56" s="9"/>
      <c r="C56" s="4" t="s">
        <v>66</v>
      </c>
      <c r="D56" s="1" t="s">
        <v>67</v>
      </c>
    </row>
    <row r="57" spans="1:4">
      <c r="A57" s="5"/>
      <c r="B57" s="9"/>
      <c r="C57" s="4" t="s">
        <v>68</v>
      </c>
      <c r="D57" s="1" t="s">
        <v>69</v>
      </c>
    </row>
    <row r="58" spans="1:4">
      <c r="A58" s="5"/>
      <c r="B58" s="9"/>
      <c r="C58" s="4" t="s">
        <v>70</v>
      </c>
      <c r="D58" s="1" t="s">
        <v>71</v>
      </c>
    </row>
    <row r="59" spans="1:4">
      <c r="A59" s="5"/>
      <c r="B59" s="9"/>
      <c r="C59" s="4" t="s">
        <v>72</v>
      </c>
      <c r="D59" s="1" t="s">
        <v>71</v>
      </c>
    </row>
    <row r="60" spans="1:4">
      <c r="A60" s="5"/>
      <c r="B60" s="9"/>
      <c r="C60" s="4" t="s">
        <v>73</v>
      </c>
      <c r="D60" s="1" t="s">
        <v>74</v>
      </c>
    </row>
    <row r="61" spans="1:4">
      <c r="A61" s="5"/>
      <c r="B61" s="8"/>
      <c r="C61" s="4" t="s">
        <v>75</v>
      </c>
      <c r="D61" s="1" t="s">
        <v>76</v>
      </c>
    </row>
    <row r="62" spans="1:4">
      <c r="A62" s="5"/>
      <c r="B62" s="9"/>
      <c r="C62" s="4" t="s">
        <v>77</v>
      </c>
      <c r="D62" s="1" t="s">
        <v>78</v>
      </c>
    </row>
    <row r="63" spans="1:4">
      <c r="A63" s="5"/>
      <c r="B63" s="9"/>
      <c r="C63" s="4" t="s">
        <v>79</v>
      </c>
      <c r="D63" s="1" t="s">
        <v>80</v>
      </c>
    </row>
    <row r="64" spans="1:4">
      <c r="A64" s="5"/>
      <c r="B64" s="9"/>
      <c r="C64" s="4" t="s">
        <v>81</v>
      </c>
      <c r="D64" s="1" t="s">
        <v>82</v>
      </c>
    </row>
    <row r="65" spans="1:4">
      <c r="A65" s="5"/>
      <c r="B65" s="9"/>
      <c r="D65" s="2" t="s">
        <v>37</v>
      </c>
    </row>
    <row r="66" spans="1:4">
      <c r="A66" s="5"/>
      <c r="B66" s="9"/>
      <c r="C66" s="309" t="s">
        <v>83</v>
      </c>
      <c r="D66" s="1" t="s">
        <v>84</v>
      </c>
    </row>
    <row r="67" spans="1:4">
      <c r="A67" s="5"/>
      <c r="B67" s="9"/>
      <c r="C67" s="4" t="s">
        <v>85</v>
      </c>
      <c r="D67" s="2"/>
    </row>
    <row r="68" spans="1:4">
      <c r="A68" s="5"/>
      <c r="B68" s="9"/>
      <c r="C68" s="4" t="s">
        <v>86</v>
      </c>
      <c r="D68" s="2"/>
    </row>
    <row r="69" spans="1:4">
      <c r="A69" s="5"/>
      <c r="B69" s="9"/>
      <c r="C69" s="4" t="s">
        <v>87</v>
      </c>
      <c r="D69" s="2"/>
    </row>
    <row r="70" spans="1:4">
      <c r="A70" s="5"/>
      <c r="B70" s="9"/>
      <c r="C70" s="4" t="s">
        <v>88</v>
      </c>
      <c r="D70" s="2"/>
    </row>
    <row r="71" spans="1:4">
      <c r="A71" s="5"/>
      <c r="B71" s="9"/>
      <c r="C71" s="4" t="s">
        <v>89</v>
      </c>
      <c r="D71" s="2"/>
    </row>
    <row r="72" spans="1:4">
      <c r="A72" s="5"/>
      <c r="B72" s="9"/>
      <c r="C72" s="4" t="s">
        <v>90</v>
      </c>
      <c r="D72" s="2"/>
    </row>
    <row r="73" spans="1:4">
      <c r="A73" s="5"/>
      <c r="B73" s="9"/>
      <c r="C73" s="4" t="s">
        <v>91</v>
      </c>
      <c r="D73" s="2"/>
    </row>
    <row r="74" spans="1:4" ht="21" customHeight="1">
      <c r="A74" s="13"/>
      <c r="B74" s="9"/>
      <c r="C74" s="4" t="s">
        <v>92</v>
      </c>
      <c r="D74" s="2"/>
    </row>
    <row r="75" spans="1:4">
      <c r="B75" s="9"/>
      <c r="D75" s="2"/>
    </row>
    <row r="76" spans="1:4">
      <c r="B76" s="11"/>
      <c r="C76" s="12"/>
      <c r="D76" s="185"/>
    </row>
    <row r="77" spans="1:4">
      <c r="D77" s="14"/>
    </row>
  </sheetData>
  <mergeCells count="4">
    <mergeCell ref="B11:C11"/>
    <mergeCell ref="C8:D8"/>
    <mergeCell ref="B5:D5"/>
    <mergeCell ref="B6:D6"/>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820CE-277A-4400-AA9F-41C598B3986B}">
  <sheetPr>
    <tabColor rgb="FF0070C0"/>
    <pageSetUpPr fitToPage="1"/>
  </sheetPr>
  <dimension ref="B7:E10"/>
  <sheetViews>
    <sheetView showGridLines="0" zoomScale="110" zoomScaleNormal="110" workbookViewId="0">
      <selection activeCell="C19" sqref="C19"/>
    </sheetView>
  </sheetViews>
  <sheetFormatPr baseColWidth="10" defaultRowHeight="15"/>
  <cols>
    <col min="2" max="2" width="22.42578125" customWidth="1"/>
    <col min="3" max="3" width="19.85546875" bestFit="1" customWidth="1"/>
    <col min="4" max="4" width="19.28515625" bestFit="1" customWidth="1"/>
    <col min="5" max="5" width="16.42578125" customWidth="1"/>
  </cols>
  <sheetData>
    <row r="7" spans="2:5" ht="23.25">
      <c r="B7" s="515" t="s">
        <v>451</v>
      </c>
      <c r="C7" s="515"/>
      <c r="D7" s="515"/>
      <c r="E7" s="515"/>
    </row>
    <row r="8" spans="2:5">
      <c r="B8" t="s">
        <v>93</v>
      </c>
      <c r="C8" t="s">
        <v>94</v>
      </c>
      <c r="D8" t="s">
        <v>95</v>
      </c>
      <c r="E8" t="s">
        <v>96</v>
      </c>
    </row>
    <row r="9" spans="2:5">
      <c r="B9" t="s">
        <v>97</v>
      </c>
      <c r="C9" t="s">
        <v>98</v>
      </c>
      <c r="D9" t="s">
        <v>99</v>
      </c>
      <c r="E9" s="210">
        <v>0.74439999999999995</v>
      </c>
    </row>
    <row r="10" spans="2:5">
      <c r="E10" s="210"/>
    </row>
  </sheetData>
  <mergeCells count="1">
    <mergeCell ref="B7:E7"/>
  </mergeCells>
  <pageMargins left="0.25" right="0.25" top="0.75" bottom="0.75" header="0.3" footer="0.3"/>
  <pageSetup paperSize="5" scale="75"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6D452-14D8-414E-8BBE-2BA5097585E4}">
  <sheetPr>
    <tabColor rgb="FF0070C0"/>
    <pageSetUpPr fitToPage="1"/>
  </sheetPr>
  <dimension ref="A1:AD130"/>
  <sheetViews>
    <sheetView showGridLines="0" zoomScale="77" zoomScaleNormal="55" workbookViewId="0">
      <pane xSplit="2" ySplit="6" topLeftCell="K93" activePane="bottomRight" state="frozen"/>
      <selection activeCell="C19" sqref="C19"/>
      <selection pane="topRight" activeCell="C19" sqref="C19"/>
      <selection pane="bottomLeft" activeCell="C19" sqref="C19"/>
      <selection pane="bottomRight" activeCell="AW67" sqref="AW67"/>
    </sheetView>
  </sheetViews>
  <sheetFormatPr baseColWidth="10" defaultColWidth="8.85546875" defaultRowHeight="15"/>
  <cols>
    <col min="1" max="1" width="55.7109375" customWidth="1"/>
    <col min="2" max="2" width="8" customWidth="1"/>
    <col min="3" max="8" width="18.42578125" hidden="1" customWidth="1"/>
    <col min="9" max="9" width="16.7109375" hidden="1" customWidth="1"/>
    <col min="10" max="10" width="0.28515625" hidden="1" customWidth="1"/>
    <col min="11" max="11" width="23.7109375" customWidth="1"/>
    <col min="12" max="12" width="15.28515625" hidden="1" customWidth="1"/>
    <col min="13" max="14" width="14.85546875" hidden="1" customWidth="1"/>
    <col min="15" max="16" width="15.42578125" hidden="1" customWidth="1"/>
    <col min="17" max="17" width="15.85546875" hidden="1" customWidth="1"/>
    <col min="18" max="18" width="15.42578125" hidden="1" customWidth="1"/>
    <col min="19" max="19" width="19" hidden="1" customWidth="1"/>
    <col min="20" max="20" width="21" hidden="1" customWidth="1"/>
    <col min="21" max="22" width="15.42578125" hidden="1" customWidth="1"/>
    <col min="23" max="23" width="17" hidden="1" customWidth="1"/>
    <col min="24" max="24" width="16.28515625" hidden="1" customWidth="1"/>
    <col min="25" max="25" width="15.140625" hidden="1" customWidth="1"/>
    <col min="26" max="26" width="12.140625" hidden="1" customWidth="1"/>
    <col min="27" max="27" width="0" hidden="1" customWidth="1"/>
    <col min="28" max="29" width="14.42578125" hidden="1" customWidth="1"/>
    <col min="30" max="30" width="13.85546875" hidden="1" customWidth="1"/>
    <col min="31" max="41" width="0" hidden="1" customWidth="1"/>
  </cols>
  <sheetData>
    <row r="1" spans="1:13" s="211" customFormat="1" ht="65.45" customHeight="1">
      <c r="B1" s="212"/>
      <c r="C1" s="213"/>
      <c r="D1" s="213"/>
      <c r="E1" s="213"/>
      <c r="F1" s="213"/>
      <c r="G1" s="213"/>
      <c r="H1" s="213"/>
      <c r="I1" s="213"/>
      <c r="J1" s="213"/>
      <c r="K1" s="213"/>
    </row>
    <row r="2" spans="1:13" s="211" customFormat="1">
      <c r="A2" s="516" t="s">
        <v>452</v>
      </c>
      <c r="B2" s="516"/>
      <c r="C2" s="516"/>
      <c r="D2" s="516"/>
      <c r="E2" s="516"/>
      <c r="F2" s="516"/>
      <c r="G2" s="516"/>
      <c r="H2" s="516"/>
      <c r="I2" s="516"/>
      <c r="J2" s="516"/>
      <c r="K2" s="516"/>
    </row>
    <row r="3" spans="1:13" s="211" customFormat="1" ht="15.95" customHeight="1" thickBot="1">
      <c r="A3" s="517" t="s">
        <v>453</v>
      </c>
      <c r="B3" s="517"/>
      <c r="C3" s="517"/>
      <c r="D3" s="517"/>
      <c r="E3" s="517"/>
      <c r="F3" s="517"/>
      <c r="G3" s="517"/>
      <c r="H3" s="517"/>
      <c r="I3" s="517"/>
      <c r="J3" s="517"/>
      <c r="K3" s="517"/>
    </row>
    <row r="4" spans="1:13" s="218" customFormat="1" ht="44.25" thickTop="1" thickBot="1">
      <c r="A4" s="214" t="s">
        <v>454</v>
      </c>
      <c r="B4" s="214" t="s">
        <v>455</v>
      </c>
      <c r="C4" s="215" t="s">
        <v>456</v>
      </c>
      <c r="D4" s="215" t="s">
        <v>457</v>
      </c>
      <c r="E4" s="215" t="s">
        <v>458</v>
      </c>
      <c r="F4" s="215" t="s">
        <v>459</v>
      </c>
      <c r="G4" s="215" t="s">
        <v>460</v>
      </c>
      <c r="H4" s="215" t="s">
        <v>97</v>
      </c>
      <c r="I4" s="216" t="s">
        <v>461</v>
      </c>
      <c r="J4" s="217"/>
      <c r="K4" s="215" t="s">
        <v>462</v>
      </c>
    </row>
    <row r="5" spans="1:13" ht="16.5" thickTop="1" thickBot="1">
      <c r="D5" t="s">
        <v>463</v>
      </c>
      <c r="E5" t="s">
        <v>458</v>
      </c>
      <c r="F5" t="s">
        <v>459</v>
      </c>
      <c r="G5" t="s">
        <v>460</v>
      </c>
    </row>
    <row r="6" spans="1:13" s="218" customFormat="1" ht="87" thickTop="1" thickBot="1">
      <c r="A6" s="214" t="s">
        <v>464</v>
      </c>
      <c r="B6" s="214" t="s">
        <v>465</v>
      </c>
      <c r="C6" s="219"/>
      <c r="D6" s="219">
        <v>0.85</v>
      </c>
      <c r="E6" s="219">
        <v>0.7</v>
      </c>
      <c r="F6" s="219">
        <v>0.7</v>
      </c>
      <c r="G6" s="219">
        <v>0.998</v>
      </c>
      <c r="H6" s="219">
        <v>0.74439999999999995</v>
      </c>
      <c r="I6" s="220" t="s">
        <v>466</v>
      </c>
      <c r="J6" s="220" t="s">
        <v>467</v>
      </c>
      <c r="K6" s="221" t="s">
        <v>468</v>
      </c>
    </row>
    <row r="7" spans="1:13" s="218" customFormat="1" thickTop="1">
      <c r="A7" s="218" t="s">
        <v>469</v>
      </c>
      <c r="B7" s="212"/>
      <c r="C7" s="222">
        <f t="shared" ref="C7:H7" si="0">+C8+C15</f>
        <v>86162710216</v>
      </c>
      <c r="D7" s="222">
        <f t="shared" si="0"/>
        <v>0</v>
      </c>
      <c r="E7" s="222">
        <f t="shared" si="0"/>
        <v>0</v>
      </c>
      <c r="F7" s="222">
        <f t="shared" si="0"/>
        <v>0</v>
      </c>
      <c r="G7" s="222">
        <f t="shared" si="0"/>
        <v>0</v>
      </c>
      <c r="H7" s="222">
        <f t="shared" si="0"/>
        <v>73677213968</v>
      </c>
      <c r="I7" s="223"/>
      <c r="J7" s="223"/>
      <c r="K7" s="222">
        <f>+K8+K15</f>
        <v>80633988049.751999</v>
      </c>
      <c r="L7" s="224">
        <f>+K7-K38-K51</f>
        <v>0</v>
      </c>
    </row>
    <row r="8" spans="1:13" s="218" customFormat="1" ht="14.25">
      <c r="A8" s="218" t="s">
        <v>470</v>
      </c>
      <c r="B8" s="212"/>
      <c r="C8" s="222">
        <f t="shared" ref="C8:H8" si="1">SUM(C9:C14)</f>
        <v>23435771094</v>
      </c>
      <c r="D8" s="222">
        <f t="shared" si="1"/>
        <v>0</v>
      </c>
      <c r="E8" s="222">
        <f t="shared" ref="E8:G8" si="2">SUM(E9:E14)</f>
        <v>0</v>
      </c>
      <c r="F8" s="222">
        <f t="shared" si="2"/>
        <v>0</v>
      </c>
      <c r="G8" s="222">
        <f t="shared" si="2"/>
        <v>0</v>
      </c>
      <c r="H8" s="222">
        <f t="shared" si="1"/>
        <v>4631672218</v>
      </c>
      <c r="I8" s="223"/>
      <c r="J8" s="223"/>
      <c r="K8" s="222">
        <f>SUM(K9:K14)</f>
        <v>26511201446.751999</v>
      </c>
      <c r="L8" s="224"/>
      <c r="M8" s="224"/>
    </row>
    <row r="9" spans="1:13" s="211" customFormat="1">
      <c r="A9" s="211" t="s">
        <v>471</v>
      </c>
      <c r="B9" s="212">
        <v>5.0999999999999996</v>
      </c>
      <c r="C9" s="213">
        <v>10663181661</v>
      </c>
      <c r="D9" s="213">
        <v>0</v>
      </c>
      <c r="E9" s="213">
        <v>0</v>
      </c>
      <c r="F9" s="213">
        <v>0</v>
      </c>
      <c r="G9" s="213">
        <v>0</v>
      </c>
      <c r="H9" s="213">
        <v>858036386</v>
      </c>
      <c r="I9" s="225"/>
      <c r="J9" s="225">
        <f>+I72</f>
        <v>0</v>
      </c>
      <c r="K9" s="213">
        <f>(H9*66.4%)+C9+I9-J9</f>
        <v>11232917821.304001</v>
      </c>
    </row>
    <row r="10" spans="1:13" s="211" customFormat="1">
      <c r="A10" s="211" t="s">
        <v>131</v>
      </c>
      <c r="B10" s="212">
        <v>5.2</v>
      </c>
      <c r="C10" s="213">
        <v>1227684139</v>
      </c>
      <c r="D10" s="213">
        <v>0</v>
      </c>
      <c r="E10" s="213">
        <v>0</v>
      </c>
      <c r="F10" s="213">
        <v>0</v>
      </c>
      <c r="G10" s="213">
        <v>0</v>
      </c>
      <c r="H10" s="213">
        <v>233</v>
      </c>
      <c r="I10" s="225"/>
      <c r="J10" s="225"/>
      <c r="K10" s="213">
        <f t="shared" ref="K10:K37" si="3">(H10*66.4%)+C10+I10-J10</f>
        <v>1227684293.7119999</v>
      </c>
    </row>
    <row r="11" spans="1:13" s="211" customFormat="1">
      <c r="A11" s="211" t="s">
        <v>472</v>
      </c>
      <c r="B11" s="212">
        <v>5.3</v>
      </c>
      <c r="C11" s="213">
        <v>10458075851</v>
      </c>
      <c r="D11" s="213">
        <v>0</v>
      </c>
      <c r="E11" s="213">
        <v>0</v>
      </c>
      <c r="F11" s="213">
        <v>0</v>
      </c>
      <c r="G11" s="213">
        <v>0</v>
      </c>
      <c r="H11" s="213">
        <v>3773635599</v>
      </c>
      <c r="I11" s="225">
        <v>0</v>
      </c>
      <c r="J11" s="225">
        <f>+I80</f>
        <v>0</v>
      </c>
      <c r="K11" s="213">
        <f t="shared" si="3"/>
        <v>12963769888.736</v>
      </c>
    </row>
    <row r="12" spans="1:13" s="211" customFormat="1">
      <c r="A12" s="211" t="s">
        <v>473</v>
      </c>
      <c r="B12" s="212"/>
      <c r="C12" s="213">
        <v>0</v>
      </c>
      <c r="D12" s="213">
        <v>0</v>
      </c>
      <c r="E12" s="213">
        <v>0</v>
      </c>
      <c r="F12" s="213">
        <v>0</v>
      </c>
      <c r="G12" s="213">
        <v>0</v>
      </c>
      <c r="H12" s="213">
        <v>0</v>
      </c>
      <c r="I12" s="225"/>
      <c r="J12" s="225"/>
      <c r="K12" s="213">
        <f t="shared" si="3"/>
        <v>0</v>
      </c>
    </row>
    <row r="13" spans="1:13" s="211" customFormat="1">
      <c r="A13" s="211" t="s">
        <v>474</v>
      </c>
      <c r="B13" s="212"/>
      <c r="C13" s="213">
        <v>1086829443</v>
      </c>
      <c r="D13" s="213">
        <v>0</v>
      </c>
      <c r="E13" s="213">
        <v>0</v>
      </c>
      <c r="F13" s="213">
        <v>0</v>
      </c>
      <c r="G13" s="213">
        <v>0</v>
      </c>
      <c r="H13" s="213">
        <v>0</v>
      </c>
      <c r="I13" s="225"/>
      <c r="J13" s="225"/>
      <c r="K13" s="213">
        <f t="shared" si="3"/>
        <v>1086829443</v>
      </c>
    </row>
    <row r="14" spans="1:13" s="211" customFormat="1" ht="13.35" customHeight="1">
      <c r="A14" s="211" t="s">
        <v>111</v>
      </c>
      <c r="B14" s="212"/>
      <c r="C14" s="213">
        <v>0</v>
      </c>
      <c r="D14" s="213">
        <v>0</v>
      </c>
      <c r="E14" s="213">
        <v>0</v>
      </c>
      <c r="F14" s="213">
        <v>0</v>
      </c>
      <c r="G14" s="213">
        <v>0</v>
      </c>
      <c r="H14" s="213">
        <v>0</v>
      </c>
      <c r="I14" s="225"/>
      <c r="J14" s="225"/>
      <c r="K14" s="213">
        <f t="shared" si="3"/>
        <v>0</v>
      </c>
    </row>
    <row r="15" spans="1:13" s="218" customFormat="1" ht="14.25">
      <c r="A15" s="218" t="s">
        <v>475</v>
      </c>
      <c r="B15" s="212"/>
      <c r="C15" s="222">
        <f>SUM(C16:C37)</f>
        <v>62726939122</v>
      </c>
      <c r="D15" s="222">
        <f t="shared" ref="D15:H15" si="4">SUM(D16:D37)</f>
        <v>0</v>
      </c>
      <c r="E15" s="222">
        <f t="shared" si="4"/>
        <v>0</v>
      </c>
      <c r="F15" s="222">
        <f t="shared" si="4"/>
        <v>0</v>
      </c>
      <c r="G15" s="222">
        <f t="shared" si="4"/>
        <v>0</v>
      </c>
      <c r="H15" s="222">
        <f t="shared" si="4"/>
        <v>69045541750</v>
      </c>
      <c r="I15" s="223"/>
      <c r="J15" s="223"/>
      <c r="K15" s="222">
        <f>SUM(K16:K37)</f>
        <v>54122786603</v>
      </c>
    </row>
    <row r="16" spans="1:13" s="211" customFormat="1">
      <c r="A16" s="211" t="s">
        <v>476</v>
      </c>
      <c r="B16" s="212"/>
      <c r="C16" s="213">
        <v>0</v>
      </c>
      <c r="D16" s="213">
        <v>0</v>
      </c>
      <c r="E16" s="213">
        <v>0</v>
      </c>
      <c r="F16" s="213">
        <v>0</v>
      </c>
      <c r="G16" s="213">
        <v>0</v>
      </c>
      <c r="H16" s="213">
        <v>518250737</v>
      </c>
      <c r="I16" s="225"/>
      <c r="J16" s="225"/>
      <c r="K16" s="213">
        <f t="shared" si="3"/>
        <v>344118489.36800003</v>
      </c>
    </row>
    <row r="17" spans="1:11" s="211" customFormat="1">
      <c r="A17" s="211" t="s">
        <v>477</v>
      </c>
      <c r="B17" s="212"/>
      <c r="C17" s="213">
        <v>0</v>
      </c>
      <c r="D17" s="213">
        <v>0</v>
      </c>
      <c r="E17" s="213">
        <v>0</v>
      </c>
      <c r="F17" s="213">
        <v>0</v>
      </c>
      <c r="G17" s="213">
        <v>0</v>
      </c>
      <c r="H17" s="213">
        <v>0</v>
      </c>
      <c r="I17" s="225"/>
      <c r="J17" s="225"/>
      <c r="K17" s="213">
        <f t="shared" si="3"/>
        <v>0</v>
      </c>
    </row>
    <row r="18" spans="1:11" s="211" customFormat="1">
      <c r="A18" s="211" t="s">
        <v>478</v>
      </c>
      <c r="B18" s="212"/>
      <c r="C18" s="213">
        <v>5003000000</v>
      </c>
      <c r="D18" s="213">
        <v>0</v>
      </c>
      <c r="E18" s="213">
        <v>0</v>
      </c>
      <c r="F18" s="213">
        <v>0</v>
      </c>
      <c r="G18" s="213">
        <v>0</v>
      </c>
      <c r="H18" s="213">
        <v>46949017212</v>
      </c>
      <c r="I18" s="225"/>
      <c r="J18" s="225"/>
      <c r="K18" s="213">
        <f t="shared" si="3"/>
        <v>36177147428.768005</v>
      </c>
    </row>
    <row r="19" spans="1:11" s="218" customFormat="1">
      <c r="A19" s="218" t="s">
        <v>479</v>
      </c>
      <c r="B19" s="212"/>
      <c r="C19" s="222"/>
      <c r="D19" s="222"/>
      <c r="E19" s="222"/>
      <c r="F19" s="222"/>
      <c r="G19" s="222"/>
      <c r="H19" s="222"/>
      <c r="I19" s="223"/>
      <c r="J19" s="223"/>
      <c r="K19" s="213">
        <f t="shared" si="3"/>
        <v>0</v>
      </c>
    </row>
    <row r="20" spans="1:11" s="229" customFormat="1" hidden="1">
      <c r="A20" s="226" t="s">
        <v>480</v>
      </c>
      <c r="B20" s="227"/>
      <c r="C20" s="228">
        <v>0</v>
      </c>
      <c r="D20" s="228">
        <v>0</v>
      </c>
      <c r="E20" s="228">
        <v>0</v>
      </c>
      <c r="F20" s="228">
        <v>0</v>
      </c>
      <c r="G20" s="228">
        <v>0</v>
      </c>
      <c r="H20" s="228">
        <v>0</v>
      </c>
      <c r="I20" s="223"/>
      <c r="J20" s="223"/>
      <c r="K20" s="213">
        <f t="shared" si="3"/>
        <v>0</v>
      </c>
    </row>
    <row r="21" spans="1:11" s="229" customFormat="1" hidden="1">
      <c r="A21" s="226" t="s">
        <v>481</v>
      </c>
      <c r="B21" s="227"/>
      <c r="C21" s="228">
        <v>0</v>
      </c>
      <c r="D21" s="228"/>
      <c r="E21" s="228"/>
      <c r="F21" s="228"/>
      <c r="G21" s="228"/>
      <c r="H21" s="228"/>
      <c r="I21" s="223"/>
      <c r="J21" s="223"/>
      <c r="K21" s="213">
        <f t="shared" si="3"/>
        <v>0</v>
      </c>
    </row>
    <row r="22" spans="1:11" s="229" customFormat="1" hidden="1">
      <c r="A22" s="226" t="s">
        <v>482</v>
      </c>
      <c r="B22" s="227"/>
      <c r="C22" s="228">
        <v>0</v>
      </c>
      <c r="D22" s="228">
        <v>0</v>
      </c>
      <c r="E22" s="228">
        <v>0</v>
      </c>
      <c r="F22" s="228">
        <v>0</v>
      </c>
      <c r="G22" s="228">
        <v>0</v>
      </c>
      <c r="H22" s="228">
        <v>0</v>
      </c>
      <c r="I22" s="223"/>
      <c r="J22" s="223">
        <v>0</v>
      </c>
      <c r="K22" s="213">
        <f t="shared" si="3"/>
        <v>0</v>
      </c>
    </row>
    <row r="23" spans="1:11" s="229" customFormat="1" hidden="1">
      <c r="A23" s="226" t="s">
        <v>483</v>
      </c>
      <c r="B23" s="227"/>
      <c r="C23" s="228">
        <v>0</v>
      </c>
      <c r="D23" s="228">
        <v>0</v>
      </c>
      <c r="E23" s="228">
        <v>0</v>
      </c>
      <c r="F23" s="228">
        <v>0</v>
      </c>
      <c r="G23" s="228">
        <v>0</v>
      </c>
      <c r="H23" s="228"/>
      <c r="I23" s="223">
        <v>0</v>
      </c>
      <c r="J23" s="223">
        <v>0</v>
      </c>
      <c r="K23" s="213">
        <f t="shared" si="3"/>
        <v>0</v>
      </c>
    </row>
    <row r="24" spans="1:11" s="229" customFormat="1" hidden="1">
      <c r="A24" s="226" t="s">
        <v>484</v>
      </c>
      <c r="B24" s="227"/>
      <c r="C24" s="228">
        <v>0</v>
      </c>
      <c r="D24" s="228">
        <v>0</v>
      </c>
      <c r="E24" s="228">
        <v>0</v>
      </c>
      <c r="F24" s="228">
        <v>0</v>
      </c>
      <c r="G24" s="228">
        <v>0</v>
      </c>
      <c r="H24" s="228">
        <v>0</v>
      </c>
      <c r="I24" s="223">
        <v>0</v>
      </c>
      <c r="J24" s="223">
        <v>0</v>
      </c>
      <c r="K24" s="213">
        <f t="shared" si="3"/>
        <v>0</v>
      </c>
    </row>
    <row r="25" spans="1:11" s="229" customFormat="1" hidden="1">
      <c r="A25" s="226" t="s">
        <v>485</v>
      </c>
      <c r="B25" s="227"/>
      <c r="C25" s="228">
        <v>0</v>
      </c>
      <c r="D25" s="228"/>
      <c r="E25" s="228"/>
      <c r="F25" s="228"/>
      <c r="G25" s="228"/>
      <c r="H25" s="228"/>
      <c r="I25" s="223">
        <v>0</v>
      </c>
      <c r="J25" s="223"/>
      <c r="K25" s="213">
        <f t="shared" si="3"/>
        <v>0</v>
      </c>
    </row>
    <row r="26" spans="1:11" s="229" customFormat="1" hidden="1">
      <c r="A26" s="226" t="s">
        <v>486</v>
      </c>
      <c r="B26" s="227"/>
      <c r="C26" s="228">
        <v>0</v>
      </c>
      <c r="D26" s="228">
        <v>0</v>
      </c>
      <c r="E26" s="228">
        <v>0</v>
      </c>
      <c r="F26" s="228">
        <v>0</v>
      </c>
      <c r="G26" s="228">
        <v>0</v>
      </c>
      <c r="H26" s="228">
        <v>0</v>
      </c>
      <c r="I26" s="223">
        <v>0</v>
      </c>
      <c r="J26" s="223">
        <v>0</v>
      </c>
      <c r="K26" s="213">
        <f t="shared" si="3"/>
        <v>0</v>
      </c>
    </row>
    <row r="27" spans="1:11" s="229" customFormat="1" hidden="1">
      <c r="A27" s="226" t="s">
        <v>487</v>
      </c>
      <c r="B27" s="227"/>
      <c r="C27" s="228">
        <v>0</v>
      </c>
      <c r="D27" s="228"/>
      <c r="E27" s="228"/>
      <c r="F27" s="228"/>
      <c r="G27" s="228"/>
      <c r="H27" s="228">
        <v>0</v>
      </c>
      <c r="I27" s="223">
        <v>0</v>
      </c>
      <c r="J27" s="223"/>
      <c r="K27" s="213">
        <f t="shared" si="3"/>
        <v>0</v>
      </c>
    </row>
    <row r="28" spans="1:11" s="229" customFormat="1" hidden="1">
      <c r="A28" s="226" t="s">
        <v>488</v>
      </c>
      <c r="B28" s="227"/>
      <c r="C28" s="228">
        <v>0</v>
      </c>
      <c r="D28" s="228"/>
      <c r="E28" s="228"/>
      <c r="F28" s="228"/>
      <c r="G28" s="228"/>
      <c r="H28" s="228"/>
      <c r="I28" s="223">
        <v>0</v>
      </c>
      <c r="J28" s="223">
        <v>0</v>
      </c>
      <c r="K28" s="213">
        <f t="shared" si="3"/>
        <v>0</v>
      </c>
    </row>
    <row r="29" spans="1:11" s="229" customFormat="1" hidden="1">
      <c r="A29" s="226" t="s">
        <v>489</v>
      </c>
      <c r="B29" s="227"/>
      <c r="C29" s="228">
        <v>0</v>
      </c>
      <c r="D29" s="228"/>
      <c r="E29" s="228"/>
      <c r="F29" s="228"/>
      <c r="G29" s="228"/>
      <c r="H29" s="228"/>
      <c r="I29" s="223">
        <v>0</v>
      </c>
      <c r="J29" s="223">
        <v>0</v>
      </c>
      <c r="K29" s="213">
        <f t="shared" si="3"/>
        <v>0</v>
      </c>
    </row>
    <row r="30" spans="1:11" s="229" customFormat="1" hidden="1">
      <c r="A30" s="226" t="s">
        <v>490</v>
      </c>
      <c r="B30" s="227"/>
      <c r="C30" s="228">
        <v>52107500000</v>
      </c>
      <c r="D30" s="228"/>
      <c r="E30" s="228"/>
      <c r="F30" s="228"/>
      <c r="G30" s="228"/>
      <c r="H30" s="228"/>
      <c r="I30" s="223">
        <v>0</v>
      </c>
      <c r="J30" s="223">
        <f>C30</f>
        <v>52107500000</v>
      </c>
      <c r="K30" s="213">
        <f t="shared" si="3"/>
        <v>0</v>
      </c>
    </row>
    <row r="31" spans="1:11" s="229" customFormat="1" hidden="1">
      <c r="A31" s="226" t="s">
        <v>491</v>
      </c>
      <c r="B31" s="227"/>
      <c r="C31" s="228">
        <v>2342892241</v>
      </c>
      <c r="D31" s="228"/>
      <c r="E31" s="228"/>
      <c r="F31" s="228"/>
      <c r="G31" s="228"/>
      <c r="H31" s="228"/>
      <c r="I31" s="223">
        <v>0</v>
      </c>
      <c r="J31" s="223">
        <f>C31</f>
        <v>2342892241</v>
      </c>
      <c r="K31" s="213">
        <f t="shared" si="3"/>
        <v>0</v>
      </c>
    </row>
    <row r="32" spans="1:11" s="230" customFormat="1" hidden="1">
      <c r="A32" s="230" t="s">
        <v>492</v>
      </c>
      <c r="B32" s="231"/>
      <c r="C32" s="232">
        <v>0</v>
      </c>
      <c r="D32" s="232"/>
      <c r="E32" s="232"/>
      <c r="F32" s="232"/>
      <c r="G32" s="232"/>
      <c r="H32" s="232"/>
      <c r="I32" s="233">
        <v>0</v>
      </c>
      <c r="J32" s="233"/>
      <c r="K32" s="213">
        <f t="shared" si="3"/>
        <v>0</v>
      </c>
    </row>
    <row r="33" spans="1:22" s="230" customFormat="1" hidden="1">
      <c r="A33" s="230" t="s">
        <v>493</v>
      </c>
      <c r="B33" s="231"/>
      <c r="C33" s="232">
        <v>0</v>
      </c>
      <c r="D33" s="232"/>
      <c r="E33" s="232"/>
      <c r="F33" s="232"/>
      <c r="G33" s="232"/>
      <c r="H33" s="232"/>
      <c r="I33" s="233">
        <v>0</v>
      </c>
      <c r="J33" s="233">
        <v>0</v>
      </c>
      <c r="K33" s="213">
        <f t="shared" si="3"/>
        <v>0</v>
      </c>
      <c r="L33" s="234"/>
    </row>
    <row r="34" spans="1:22" s="211" customFormat="1">
      <c r="A34" s="211" t="s">
        <v>494</v>
      </c>
      <c r="B34" s="212">
        <v>5.4</v>
      </c>
      <c r="C34" s="213">
        <v>521237647</v>
      </c>
      <c r="D34" s="213">
        <v>0</v>
      </c>
      <c r="E34" s="213">
        <v>0</v>
      </c>
      <c r="F34" s="213">
        <v>0</v>
      </c>
      <c r="G34" s="213">
        <v>0</v>
      </c>
      <c r="H34" s="213">
        <v>18055082371</v>
      </c>
      <c r="I34" s="225"/>
      <c r="J34" s="225"/>
      <c r="K34" s="213">
        <f t="shared" si="3"/>
        <v>12509812341.344</v>
      </c>
    </row>
    <row r="35" spans="1:22" s="211" customFormat="1">
      <c r="A35" s="211" t="s">
        <v>495</v>
      </c>
      <c r="B35" s="212">
        <v>5.7</v>
      </c>
      <c r="C35" s="213">
        <v>0</v>
      </c>
      <c r="D35" s="213"/>
      <c r="E35" s="213"/>
      <c r="F35" s="213"/>
      <c r="G35" s="213"/>
      <c r="H35" s="213">
        <v>0</v>
      </c>
      <c r="I35" s="225"/>
      <c r="J35" s="225"/>
      <c r="K35" s="213">
        <f t="shared" si="3"/>
        <v>0</v>
      </c>
    </row>
    <row r="36" spans="1:22" s="211" customFormat="1">
      <c r="A36" s="211" t="s">
        <v>496</v>
      </c>
      <c r="B36" s="212">
        <v>5.5</v>
      </c>
      <c r="C36" s="213">
        <v>0</v>
      </c>
      <c r="D36" s="213">
        <v>0</v>
      </c>
      <c r="E36" s="213">
        <v>0</v>
      </c>
      <c r="F36" s="213">
        <v>0</v>
      </c>
      <c r="G36" s="213">
        <v>0</v>
      </c>
      <c r="H36" s="213">
        <v>3523191430</v>
      </c>
      <c r="I36" s="225"/>
      <c r="J36" s="225">
        <v>0</v>
      </c>
      <c r="K36" s="213">
        <f t="shared" si="3"/>
        <v>2339399109.52</v>
      </c>
    </row>
    <row r="37" spans="1:22" s="211" customFormat="1">
      <c r="A37" s="211" t="s">
        <v>497</v>
      </c>
      <c r="B37" s="212">
        <v>5.6</v>
      </c>
      <c r="C37" s="213">
        <v>2752309234</v>
      </c>
      <c r="D37" s="213">
        <v>0</v>
      </c>
      <c r="E37" s="213">
        <v>0</v>
      </c>
      <c r="F37" s="213">
        <v>0</v>
      </c>
      <c r="G37" s="213">
        <v>0</v>
      </c>
      <c r="H37" s="213">
        <v>0</v>
      </c>
      <c r="I37" s="225">
        <v>0</v>
      </c>
      <c r="J37" s="225">
        <v>0</v>
      </c>
      <c r="K37" s="213">
        <f t="shared" si="3"/>
        <v>2752309234</v>
      </c>
    </row>
    <row r="38" spans="1:22" s="218" customFormat="1" ht="14.25">
      <c r="A38" s="218" t="s">
        <v>498</v>
      </c>
      <c r="B38" s="212"/>
      <c r="C38" s="222">
        <f t="shared" ref="C38:H38" si="5">+C39+C45</f>
        <v>28093849997</v>
      </c>
      <c r="D38" s="222">
        <f t="shared" si="5"/>
        <v>0</v>
      </c>
      <c r="E38" s="222">
        <f t="shared" si="5"/>
        <v>0</v>
      </c>
      <c r="F38" s="222">
        <f t="shared" si="5"/>
        <v>0</v>
      </c>
      <c r="G38" s="222">
        <f t="shared" si="5"/>
        <v>0</v>
      </c>
      <c r="H38" s="222">
        <f t="shared" si="5"/>
        <v>530529066</v>
      </c>
      <c r="I38" s="223"/>
      <c r="J38" s="223"/>
      <c r="K38" s="222">
        <f>+K39+K45</f>
        <v>28446121296.823997</v>
      </c>
      <c r="V38" s="224">
        <f>+K7-K38</f>
        <v>52187866752.928001</v>
      </c>
    </row>
    <row r="39" spans="1:22" s="218" customFormat="1" ht="14.25">
      <c r="A39" s="218" t="s">
        <v>499</v>
      </c>
      <c r="B39" s="212"/>
      <c r="C39" s="222">
        <f>SUM(C40:C44)</f>
        <v>28093849997</v>
      </c>
      <c r="D39" s="222">
        <f t="shared" ref="D39:H39" si="6">SUM(D40:D44)</f>
        <v>0</v>
      </c>
      <c r="E39" s="222">
        <f t="shared" si="6"/>
        <v>0</v>
      </c>
      <c r="F39" s="222">
        <f t="shared" si="6"/>
        <v>0</v>
      </c>
      <c r="G39" s="222">
        <f t="shared" si="6"/>
        <v>0</v>
      </c>
      <c r="H39" s="222">
        <f t="shared" si="6"/>
        <v>530529066</v>
      </c>
      <c r="I39" s="223"/>
      <c r="J39" s="223"/>
      <c r="K39" s="222">
        <f>SUM(K40:K44)</f>
        <v>28446121296.823997</v>
      </c>
    </row>
    <row r="40" spans="1:22" s="211" customFormat="1">
      <c r="A40" s="211" t="s">
        <v>500</v>
      </c>
      <c r="B40" s="212"/>
      <c r="C40" s="213">
        <v>9976765056</v>
      </c>
      <c r="D40" s="213">
        <v>0</v>
      </c>
      <c r="E40" s="213">
        <v>0</v>
      </c>
      <c r="F40" s="213">
        <v>0</v>
      </c>
      <c r="G40" s="213">
        <v>0</v>
      </c>
      <c r="H40" s="213">
        <v>510262578</v>
      </c>
      <c r="I40" s="225">
        <f>+J80</f>
        <v>0</v>
      </c>
      <c r="J40" s="225">
        <v>0</v>
      </c>
      <c r="K40" s="213">
        <f>((H40*66.4%))+C40-I40+J40</f>
        <v>10315579407.792</v>
      </c>
    </row>
    <row r="41" spans="1:22" s="211" customFormat="1">
      <c r="A41" s="211" t="s">
        <v>409</v>
      </c>
      <c r="B41" s="212">
        <v>5.8</v>
      </c>
      <c r="C41" s="213">
        <v>17132438424</v>
      </c>
      <c r="D41" s="213"/>
      <c r="E41" s="213"/>
      <c r="F41" s="213"/>
      <c r="G41" s="213"/>
      <c r="H41" s="213">
        <v>20266488</v>
      </c>
      <c r="I41" s="225"/>
      <c r="J41" s="225"/>
      <c r="K41" s="213">
        <f t="shared" ref="K41:K50" si="7">((H41*66.4%))+C41-I41+J41</f>
        <v>17145895372.032</v>
      </c>
    </row>
    <row r="42" spans="1:22" s="211" customFormat="1">
      <c r="A42" s="211" t="s">
        <v>501</v>
      </c>
      <c r="B42" s="212">
        <v>5.9</v>
      </c>
      <c r="C42" s="213">
        <v>911033502</v>
      </c>
      <c r="D42" s="213">
        <v>0</v>
      </c>
      <c r="E42" s="213">
        <v>0</v>
      </c>
      <c r="F42" s="213">
        <v>0</v>
      </c>
      <c r="G42" s="213">
        <v>0</v>
      </c>
      <c r="H42" s="213">
        <v>0</v>
      </c>
      <c r="I42" s="225"/>
      <c r="J42" s="225"/>
      <c r="K42" s="213">
        <f t="shared" si="7"/>
        <v>911033502</v>
      </c>
    </row>
    <row r="43" spans="1:22" s="211" customFormat="1">
      <c r="A43" s="211" t="s">
        <v>502</v>
      </c>
      <c r="B43" s="212">
        <v>5.15</v>
      </c>
      <c r="C43" s="213">
        <v>73613015</v>
      </c>
      <c r="D43" s="213">
        <v>0</v>
      </c>
      <c r="E43" s="213">
        <v>0</v>
      </c>
      <c r="F43" s="213">
        <v>0</v>
      </c>
      <c r="G43" s="213">
        <v>0</v>
      </c>
      <c r="H43" s="213">
        <v>0</v>
      </c>
      <c r="I43" s="225">
        <v>0</v>
      </c>
      <c r="J43" s="225"/>
      <c r="K43" s="213">
        <f t="shared" si="7"/>
        <v>73613015</v>
      </c>
      <c r="N43"/>
      <c r="O43"/>
      <c r="P43"/>
      <c r="Q43"/>
      <c r="R43"/>
      <c r="S43"/>
      <c r="T43"/>
      <c r="U43"/>
    </row>
    <row r="44" spans="1:22" s="211" customFormat="1">
      <c r="A44" s="211" t="s">
        <v>503</v>
      </c>
      <c r="B44" s="212"/>
      <c r="C44" s="213">
        <v>0</v>
      </c>
      <c r="D44" s="213"/>
      <c r="E44" s="213"/>
      <c r="F44" s="213"/>
      <c r="G44" s="213"/>
      <c r="H44" s="213">
        <v>0</v>
      </c>
      <c r="I44" s="225"/>
      <c r="J44" s="225"/>
      <c r="K44" s="213">
        <f t="shared" si="7"/>
        <v>0</v>
      </c>
      <c r="N44"/>
      <c r="O44"/>
      <c r="P44"/>
      <c r="Q44"/>
      <c r="R44"/>
      <c r="S44"/>
      <c r="T44"/>
      <c r="U44"/>
    </row>
    <row r="45" spans="1:22" s="218" customFormat="1">
      <c r="A45" s="218" t="s">
        <v>504</v>
      </c>
      <c r="B45" s="212"/>
      <c r="C45" s="222">
        <f>SUM(C46:C50)</f>
        <v>0</v>
      </c>
      <c r="D45" s="222">
        <f t="shared" ref="D45:H45" si="8">SUM(D46:D50)</f>
        <v>0</v>
      </c>
      <c r="E45" s="222">
        <f t="shared" si="8"/>
        <v>0</v>
      </c>
      <c r="F45" s="222">
        <f t="shared" si="8"/>
        <v>0</v>
      </c>
      <c r="G45" s="222">
        <f t="shared" si="8"/>
        <v>0</v>
      </c>
      <c r="H45" s="222">
        <f t="shared" si="8"/>
        <v>0</v>
      </c>
      <c r="I45" s="223"/>
      <c r="J45" s="223"/>
      <c r="K45" s="213">
        <f>SUM(K46:K50)</f>
        <v>0</v>
      </c>
    </row>
    <row r="46" spans="1:22" s="211" customFormat="1">
      <c r="A46" s="211" t="s">
        <v>505</v>
      </c>
      <c r="B46" s="212"/>
      <c r="C46" s="213">
        <v>0</v>
      </c>
      <c r="D46" s="213"/>
      <c r="E46" s="213"/>
      <c r="F46" s="213"/>
      <c r="G46" s="213"/>
      <c r="H46" s="213"/>
      <c r="I46" s="225"/>
      <c r="J46" s="225"/>
      <c r="K46" s="213">
        <f t="shared" si="7"/>
        <v>0</v>
      </c>
      <c r="L46" s="235">
        <f>K52/H51</f>
        <v>-7.3197517309711552E-2</v>
      </c>
      <c r="M46" s="235">
        <f>74.44%</f>
        <v>0.74439999999999995</v>
      </c>
      <c r="N46" s="210">
        <f>M46+L46</f>
        <v>0.67120248269028837</v>
      </c>
      <c r="O46"/>
      <c r="P46"/>
      <c r="Q46"/>
      <c r="R46"/>
      <c r="S46"/>
      <c r="T46"/>
      <c r="U46"/>
    </row>
    <row r="47" spans="1:22" s="211" customFormat="1">
      <c r="A47" s="211" t="s">
        <v>506</v>
      </c>
      <c r="B47" s="212"/>
      <c r="C47" s="213">
        <v>0</v>
      </c>
      <c r="D47" s="213"/>
      <c r="E47" s="213"/>
      <c r="F47" s="213"/>
      <c r="G47" s="213"/>
      <c r="H47" s="213">
        <v>0</v>
      </c>
      <c r="I47" s="225"/>
      <c r="J47" s="236">
        <v>0</v>
      </c>
      <c r="K47" s="213">
        <f t="shared" si="7"/>
        <v>0</v>
      </c>
      <c r="N47"/>
      <c r="O47"/>
      <c r="P47"/>
      <c r="Q47"/>
      <c r="R47"/>
      <c r="S47" s="237" t="s">
        <v>507</v>
      </c>
      <c r="T47"/>
      <c r="U47"/>
    </row>
    <row r="48" spans="1:22" s="211" customFormat="1">
      <c r="A48" s="211" t="s">
        <v>501</v>
      </c>
      <c r="B48" s="212"/>
      <c r="C48" s="213">
        <v>0</v>
      </c>
      <c r="D48" s="213"/>
      <c r="E48" s="213"/>
      <c r="F48" s="213"/>
      <c r="G48" s="213"/>
      <c r="H48" s="213">
        <v>0</v>
      </c>
      <c r="I48" s="225"/>
      <c r="J48" s="225"/>
      <c r="K48" s="213">
        <f t="shared" si="7"/>
        <v>0</v>
      </c>
      <c r="N48"/>
      <c r="O48"/>
      <c r="P48"/>
      <c r="Q48"/>
      <c r="R48"/>
      <c r="S48" s="237" t="s">
        <v>508</v>
      </c>
      <c r="T48"/>
      <c r="U48"/>
    </row>
    <row r="49" spans="1:29" s="211" customFormat="1">
      <c r="A49" s="211" t="s">
        <v>509</v>
      </c>
      <c r="B49" s="212"/>
      <c r="C49" s="213">
        <v>0</v>
      </c>
      <c r="D49" s="213"/>
      <c r="E49" s="213"/>
      <c r="F49" s="213"/>
      <c r="G49" s="213"/>
      <c r="H49" s="213">
        <v>0</v>
      </c>
      <c r="I49" s="225"/>
      <c r="J49" s="225"/>
      <c r="K49" s="213">
        <f t="shared" si="7"/>
        <v>0</v>
      </c>
      <c r="N49"/>
      <c r="O49"/>
      <c r="P49"/>
      <c r="Q49"/>
      <c r="R49"/>
      <c r="S49" s="237" t="s">
        <v>510</v>
      </c>
      <c r="T49"/>
      <c r="U49"/>
    </row>
    <row r="50" spans="1:29" s="211" customFormat="1" ht="15" customHeight="1">
      <c r="A50" s="211" t="s">
        <v>511</v>
      </c>
      <c r="B50" s="212"/>
      <c r="C50" s="213">
        <v>0</v>
      </c>
      <c r="D50" s="213"/>
      <c r="E50" s="213"/>
      <c r="F50" s="213"/>
      <c r="G50" s="213"/>
      <c r="H50" s="213"/>
      <c r="I50" s="225"/>
      <c r="J50" s="225"/>
      <c r="K50" s="213">
        <f t="shared" si="7"/>
        <v>0</v>
      </c>
      <c r="L50" s="211" t="s">
        <v>512</v>
      </c>
      <c r="N50"/>
      <c r="O50"/>
      <c r="P50"/>
      <c r="Q50"/>
      <c r="R50"/>
      <c r="S50" s="237" t="s">
        <v>513</v>
      </c>
      <c r="T50"/>
    </row>
    <row r="51" spans="1:29" s="218" customFormat="1">
      <c r="A51" s="218" t="s">
        <v>514</v>
      </c>
      <c r="B51" s="212">
        <v>5.14</v>
      </c>
      <c r="C51" s="222">
        <f>+C54+C58+C62+C52+C56</f>
        <v>58068860219</v>
      </c>
      <c r="D51" s="222">
        <f>+D54+D58+D62</f>
        <v>0</v>
      </c>
      <c r="E51" s="222">
        <f t="shared" ref="E51:G51" si="9">+E54+E58+E62</f>
        <v>0</v>
      </c>
      <c r="F51" s="222">
        <f t="shared" si="9"/>
        <v>0</v>
      </c>
      <c r="G51" s="222">
        <f t="shared" si="9"/>
        <v>0</v>
      </c>
      <c r="H51" s="222">
        <f>+H54+H58+H62+H52+H56</f>
        <v>73146684902</v>
      </c>
      <c r="I51" s="223"/>
      <c r="J51" s="223"/>
      <c r="K51" s="222">
        <f>+K54+K58+K62+K52+K56</f>
        <v>52187866752.928001</v>
      </c>
      <c r="L51" s="224">
        <f>+D51</f>
        <v>0</v>
      </c>
      <c r="M51" s="224">
        <f>+E51</f>
        <v>0</v>
      </c>
      <c r="N51" s="224">
        <f>+F51</f>
        <v>0</v>
      </c>
      <c r="O51" s="224">
        <f>+G51</f>
        <v>0</v>
      </c>
      <c r="P51" s="224">
        <f>+H51</f>
        <v>73146684902</v>
      </c>
      <c r="Q51" s="224">
        <f>SUM(K51:P51)</f>
        <v>125334551654.92801</v>
      </c>
      <c r="R51" s="224">
        <f>+J51</f>
        <v>0</v>
      </c>
      <c r="S51" s="237" t="s">
        <v>515</v>
      </c>
      <c r="W51" s="224"/>
      <c r="X51" s="224"/>
      <c r="Y51" s="224"/>
      <c r="Z51" s="224"/>
      <c r="AB51" s="224"/>
      <c r="AC51" s="224"/>
    </row>
    <row r="52" spans="1:29" s="238" customFormat="1">
      <c r="A52" s="238" t="s">
        <v>516</v>
      </c>
      <c r="B52" s="239"/>
      <c r="C52" s="240">
        <v>0</v>
      </c>
      <c r="D52" s="240">
        <v>0</v>
      </c>
      <c r="E52" s="240">
        <v>0</v>
      </c>
      <c r="F52" s="240">
        <v>0</v>
      </c>
      <c r="G52" s="240">
        <v>0</v>
      </c>
      <c r="H52" s="240"/>
      <c r="I52" s="241">
        <v>0</v>
      </c>
      <c r="J52" s="241">
        <v>0</v>
      </c>
      <c r="K52" s="240">
        <v>-5354155734.2621613</v>
      </c>
      <c r="L52" s="240">
        <f>+L51*D6</f>
        <v>0</v>
      </c>
      <c r="M52" s="240">
        <f>+M51*E6</f>
        <v>0</v>
      </c>
      <c r="N52" s="240">
        <f>+N51*F6</f>
        <v>0</v>
      </c>
      <c r="O52" s="240">
        <f>+O51*G6</f>
        <v>0</v>
      </c>
      <c r="P52" s="240">
        <f>+P51*H6</f>
        <v>54450392241.048798</v>
      </c>
      <c r="Q52" s="240">
        <f>SUM(L52:P52)</f>
        <v>54450392241.048798</v>
      </c>
      <c r="R52" s="242">
        <f>+C51</f>
        <v>58068860219</v>
      </c>
      <c r="S52" s="242">
        <f>+R52+S63</f>
        <v>60104810484.884399</v>
      </c>
      <c r="T52" s="238" t="s">
        <v>517</v>
      </c>
      <c r="V52" s="243" t="s">
        <v>518</v>
      </c>
      <c r="W52" s="242"/>
      <c r="X52" s="242">
        <f>+K52+W52</f>
        <v>-5354155734.2621613</v>
      </c>
      <c r="Y52" s="242"/>
    </row>
    <row r="53" spans="1:29" s="244" customFormat="1">
      <c r="B53" s="245"/>
      <c r="C53" s="246">
        <v>0</v>
      </c>
      <c r="D53" s="246"/>
      <c r="E53" s="246"/>
      <c r="F53" s="246"/>
      <c r="G53" s="246"/>
      <c r="H53" s="246"/>
      <c r="I53" s="247"/>
      <c r="J53" s="247"/>
      <c r="K53" s="246"/>
      <c r="M53" s="246"/>
      <c r="N53" s="246"/>
      <c r="O53" s="246"/>
      <c r="P53" s="246"/>
      <c r="Q53" s="246">
        <f>+C22+C23+C24+C26+C28+C30</f>
        <v>52107500000</v>
      </c>
      <c r="R53" s="246"/>
      <c r="S53" s="248">
        <f>-K51</f>
        <v>-52187866752.928001</v>
      </c>
      <c r="T53" s="244" t="s">
        <v>519</v>
      </c>
      <c r="U53" s="248"/>
      <c r="V53" s="249">
        <f>+K7-K38</f>
        <v>52187866752.928001</v>
      </c>
      <c r="W53" s="248">
        <f>+V53-K51</f>
        <v>0</v>
      </c>
    </row>
    <row r="54" spans="1:29" s="218" customFormat="1">
      <c r="A54" s="218" t="s">
        <v>520</v>
      </c>
      <c r="B54" s="212"/>
      <c r="C54" s="222">
        <f>+C55</f>
        <v>44964000001</v>
      </c>
      <c r="D54" s="222">
        <f t="shared" ref="D54:H54" si="10">+D55</f>
        <v>0</v>
      </c>
      <c r="E54" s="222">
        <f t="shared" si="10"/>
        <v>0</v>
      </c>
      <c r="F54" s="222">
        <f t="shared" si="10"/>
        <v>0</v>
      </c>
      <c r="G54" s="222">
        <f t="shared" si="10"/>
        <v>0</v>
      </c>
      <c r="H54" s="222">
        <f t="shared" si="10"/>
        <v>36000000000</v>
      </c>
      <c r="I54" s="223"/>
      <c r="J54" s="223"/>
      <c r="K54" s="222">
        <f>+C54</f>
        <v>44964000001</v>
      </c>
      <c r="Q54" s="224">
        <f>+Q52-Q53</f>
        <v>2342892241.0487976</v>
      </c>
      <c r="S54" s="243">
        <f>+S53+S52</f>
        <v>7916943731.956398</v>
      </c>
      <c r="T54" s="250" t="s">
        <v>521</v>
      </c>
      <c r="U54" s="250"/>
      <c r="V54" s="251">
        <f>+R52-V53</f>
        <v>5880993466.0719986</v>
      </c>
    </row>
    <row r="55" spans="1:29" s="211" customFormat="1">
      <c r="A55" s="211" t="s">
        <v>437</v>
      </c>
      <c r="B55" s="212"/>
      <c r="C55" s="213">
        <v>44964000001</v>
      </c>
      <c r="D55" s="213">
        <v>0</v>
      </c>
      <c r="E55" s="213">
        <v>0</v>
      </c>
      <c r="F55" s="213">
        <v>0</v>
      </c>
      <c r="G55" s="213">
        <v>0</v>
      </c>
      <c r="H55" s="213">
        <v>36000000000</v>
      </c>
      <c r="I55" s="225"/>
      <c r="J55" s="225"/>
      <c r="K55" s="213">
        <f>+C55</f>
        <v>44964000001</v>
      </c>
      <c r="L55" s="235">
        <f>C30/H54</f>
        <v>1.4474305555555556</v>
      </c>
      <c r="N55"/>
      <c r="O55"/>
      <c r="P55"/>
      <c r="Q55" s="159">
        <f>+S63</f>
        <v>2035950265.8843999</v>
      </c>
      <c r="R55"/>
      <c r="S55" s="159"/>
      <c r="T55"/>
      <c r="U55"/>
    </row>
    <row r="56" spans="1:29" s="218" customFormat="1">
      <c r="A56" s="218" t="s">
        <v>522</v>
      </c>
      <c r="B56" s="212"/>
      <c r="C56" s="222">
        <f t="shared" ref="C56:H56" si="11">+C57</f>
        <v>8933184</v>
      </c>
      <c r="D56" s="222">
        <f t="shared" si="11"/>
        <v>0</v>
      </c>
      <c r="E56" s="222">
        <f t="shared" si="11"/>
        <v>0</v>
      </c>
      <c r="F56" s="222">
        <f t="shared" si="11"/>
        <v>0</v>
      </c>
      <c r="G56" s="222">
        <f t="shared" si="11"/>
        <v>0</v>
      </c>
      <c r="H56" s="222">
        <f t="shared" si="11"/>
        <v>34000000000</v>
      </c>
      <c r="I56" s="223"/>
      <c r="J56" s="223"/>
      <c r="K56" s="222">
        <f>+C56</f>
        <v>8933184</v>
      </c>
      <c r="Q56" s="224">
        <f>+Q54-Q55</f>
        <v>306941975.16439772</v>
      </c>
      <c r="S56" s="243">
        <f>+S55+S54</f>
        <v>7916943731.956398</v>
      </c>
      <c r="T56" s="250" t="s">
        <v>521</v>
      </c>
      <c r="U56" s="250"/>
      <c r="V56" s="251">
        <f>+R54-V55</f>
        <v>0</v>
      </c>
    </row>
    <row r="57" spans="1:29" s="211" customFormat="1">
      <c r="A57" s="211" t="s">
        <v>523</v>
      </c>
      <c r="B57" s="212"/>
      <c r="C57" s="213">
        <v>8933184</v>
      </c>
      <c r="D57" s="213">
        <v>0</v>
      </c>
      <c r="E57" s="213">
        <v>0</v>
      </c>
      <c r="F57" s="213">
        <v>0</v>
      </c>
      <c r="G57" s="213">
        <v>0</v>
      </c>
      <c r="H57" s="213">
        <v>34000000000</v>
      </c>
      <c r="I57" s="225"/>
      <c r="J57" s="225"/>
      <c r="K57" s="213">
        <f>+C57</f>
        <v>8933184</v>
      </c>
      <c r="N57"/>
      <c r="O57"/>
      <c r="P57"/>
      <c r="Q57" s="159"/>
      <c r="R57"/>
      <c r="S57" s="159"/>
      <c r="T57"/>
      <c r="U57"/>
    </row>
    <row r="58" spans="1:29" s="218" customFormat="1" ht="14.25">
      <c r="A58" s="218" t="s">
        <v>439</v>
      </c>
      <c r="B58" s="212"/>
      <c r="C58" s="222">
        <f t="shared" ref="C58:H58" si="12">+C59+C60+C61</f>
        <v>2401255227</v>
      </c>
      <c r="D58" s="222">
        <f t="shared" si="12"/>
        <v>0</v>
      </c>
      <c r="E58" s="222">
        <f t="shared" si="12"/>
        <v>0</v>
      </c>
      <c r="F58" s="222">
        <f t="shared" si="12"/>
        <v>0</v>
      </c>
      <c r="G58" s="222">
        <f t="shared" si="12"/>
        <v>0</v>
      </c>
      <c r="H58" s="222">
        <f t="shared" si="12"/>
        <v>411663051</v>
      </c>
      <c r="I58" s="223"/>
      <c r="J58" s="223"/>
      <c r="K58" s="222">
        <f>+K59+K60+K61</f>
        <v>2401255227</v>
      </c>
      <c r="Q58" s="224">
        <f>+Q54-Q55</f>
        <v>306941975.16439772</v>
      </c>
    </row>
    <row r="59" spans="1:29" s="211" customFormat="1">
      <c r="A59" s="211" t="s">
        <v>116</v>
      </c>
      <c r="B59" s="212"/>
      <c r="C59" s="213">
        <v>2249255227</v>
      </c>
      <c r="D59" s="213">
        <v>0</v>
      </c>
      <c r="E59" s="213">
        <v>0</v>
      </c>
      <c r="F59" s="213">
        <v>0</v>
      </c>
      <c r="G59" s="213">
        <v>0</v>
      </c>
      <c r="H59" s="213">
        <v>328790904</v>
      </c>
      <c r="I59" s="225"/>
      <c r="J59" s="225"/>
      <c r="K59" s="213">
        <f>+C59</f>
        <v>2249255227</v>
      </c>
      <c r="N59"/>
      <c r="O59"/>
      <c r="P59"/>
      <c r="Q59" s="131"/>
      <c r="R59"/>
      <c r="S59"/>
      <c r="T59"/>
      <c r="U59"/>
    </row>
    <row r="60" spans="1:29" s="211" customFormat="1" ht="13.35" customHeight="1">
      <c r="A60" s="211" t="s">
        <v>524</v>
      </c>
      <c r="B60" s="212"/>
      <c r="C60" s="213">
        <v>0</v>
      </c>
      <c r="D60" s="213">
        <v>0</v>
      </c>
      <c r="E60" s="213">
        <v>0</v>
      </c>
      <c r="F60" s="213">
        <v>0</v>
      </c>
      <c r="G60" s="213">
        <v>0</v>
      </c>
      <c r="H60" s="213">
        <v>0</v>
      </c>
      <c r="I60" s="225"/>
      <c r="J60" s="225"/>
      <c r="K60" s="213">
        <f>+C60</f>
        <v>0</v>
      </c>
      <c r="N60"/>
      <c r="O60"/>
      <c r="P60"/>
      <c r="Q60"/>
      <c r="R60"/>
      <c r="S60"/>
      <c r="T60"/>
      <c r="U60"/>
    </row>
    <row r="61" spans="1:29" s="211" customFormat="1">
      <c r="A61" s="211" t="s">
        <v>525</v>
      </c>
      <c r="B61" s="212"/>
      <c r="C61" s="213">
        <v>152000000</v>
      </c>
      <c r="D61" s="213">
        <v>0</v>
      </c>
      <c r="E61" s="213">
        <v>0</v>
      </c>
      <c r="F61" s="213">
        <v>0</v>
      </c>
      <c r="G61" s="213">
        <v>0</v>
      </c>
      <c r="H61" s="213">
        <v>82872147</v>
      </c>
      <c r="I61" s="225"/>
      <c r="J61" s="225"/>
      <c r="K61" s="213">
        <f>+C61</f>
        <v>152000000</v>
      </c>
      <c r="N61"/>
      <c r="O61"/>
      <c r="P61"/>
      <c r="Q61"/>
      <c r="R61"/>
      <c r="S61"/>
      <c r="T61"/>
      <c r="U61"/>
    </row>
    <row r="62" spans="1:29" s="218" customFormat="1" ht="14.25">
      <c r="A62" s="218" t="s">
        <v>5</v>
      </c>
      <c r="B62" s="212"/>
      <c r="C62" s="222">
        <f>+C63+C64</f>
        <v>10694671807</v>
      </c>
      <c r="D62" s="222">
        <f t="shared" ref="D62:H62" si="13">+D63+D64</f>
        <v>0</v>
      </c>
      <c r="E62" s="222">
        <f t="shared" si="13"/>
        <v>0</v>
      </c>
      <c r="F62" s="222">
        <f t="shared" si="13"/>
        <v>0</v>
      </c>
      <c r="G62" s="222">
        <f t="shared" si="13"/>
        <v>0</v>
      </c>
      <c r="H62" s="222">
        <f t="shared" si="13"/>
        <v>2735021851</v>
      </c>
      <c r="I62" s="223"/>
      <c r="J62" s="223"/>
      <c r="K62" s="222">
        <f>+K63+K64</f>
        <v>10167834075.190163</v>
      </c>
      <c r="L62" s="224">
        <f>+C62+H62-K62</f>
        <v>3261859582.8098373</v>
      </c>
      <c r="M62" s="224">
        <f>+D64</f>
        <v>0</v>
      </c>
      <c r="N62" s="224">
        <f>+E64</f>
        <v>0</v>
      </c>
      <c r="O62" s="224">
        <f>+F64</f>
        <v>0</v>
      </c>
      <c r="P62" s="224"/>
      <c r="Q62" s="224">
        <f>+G64</f>
        <v>0</v>
      </c>
      <c r="R62" s="224">
        <f>+H64</f>
        <v>2735021851</v>
      </c>
      <c r="S62" s="224">
        <v>0</v>
      </c>
      <c r="U62" s="218" t="s">
        <v>526</v>
      </c>
    </row>
    <row r="63" spans="1:29" s="211" customFormat="1" ht="15.75" thickBot="1">
      <c r="A63" s="211" t="s">
        <v>119</v>
      </c>
      <c r="B63" s="212"/>
      <c r="C63" s="213">
        <v>7595918870</v>
      </c>
      <c r="D63" s="213">
        <v>0</v>
      </c>
      <c r="E63" s="213">
        <v>0</v>
      </c>
      <c r="F63" s="213">
        <v>0</v>
      </c>
      <c r="G63" s="213">
        <v>0</v>
      </c>
      <c r="H63" s="213">
        <v>0</v>
      </c>
      <c r="I63" s="225"/>
      <c r="J63" s="225">
        <f>I82</f>
        <v>2400768030</v>
      </c>
      <c r="K63" s="213">
        <f>((D63*85%)+(E63*70%)+(F63*70%)+(G63*99.8%)+(H63*55.8%))+C63-I63+J63</f>
        <v>9996686900</v>
      </c>
      <c r="L63"/>
      <c r="M63" s="240">
        <f>+M62*D6</f>
        <v>0</v>
      </c>
      <c r="N63" s="240">
        <f>+N62*E6</f>
        <v>0</v>
      </c>
      <c r="O63" s="240">
        <f>+O62*F6</f>
        <v>0</v>
      </c>
      <c r="P63" s="240"/>
      <c r="Q63" s="240">
        <f>+Q62*G6</f>
        <v>0</v>
      </c>
      <c r="R63" s="240">
        <f>+R62*H6</f>
        <v>2035950265.8843999</v>
      </c>
      <c r="S63" s="242">
        <f>SUM(M63:R63)</f>
        <v>2035950265.8843999</v>
      </c>
      <c r="U63" s="218" t="s">
        <v>527</v>
      </c>
    </row>
    <row r="64" spans="1:29" s="218" customFormat="1" thickTop="1">
      <c r="A64" s="252" t="s">
        <v>528</v>
      </c>
      <c r="B64" s="253"/>
      <c r="C64" s="254">
        <v>3098752937</v>
      </c>
      <c r="D64" s="254"/>
      <c r="E64" s="254"/>
      <c r="F64" s="254"/>
      <c r="G64" s="254"/>
      <c r="H64" s="254">
        <v>2735021851</v>
      </c>
      <c r="I64" s="254">
        <f>SUM(I7:I63)</f>
        <v>0</v>
      </c>
      <c r="J64" s="254">
        <f>SUM(J7:J63)</f>
        <v>56851160271</v>
      </c>
      <c r="K64" s="254">
        <f>+K112</f>
        <v>171147175.19016266</v>
      </c>
      <c r="L64" s="224">
        <f>+K64-K112</f>
        <v>0</v>
      </c>
      <c r="S64" s="224">
        <f>+S63-S54</f>
        <v>-5880993466.0719986</v>
      </c>
      <c r="V64" s="224"/>
    </row>
    <row r="65" spans="1:22" s="218" customFormat="1" ht="18" customHeight="1">
      <c r="A65" s="255" t="s">
        <v>529</v>
      </c>
      <c r="B65" s="256"/>
      <c r="C65" s="257"/>
      <c r="D65" s="257">
        <f t="shared" ref="D65:G65" si="14">+D54+D58+D62</f>
        <v>0</v>
      </c>
      <c r="E65" s="257">
        <f t="shared" si="14"/>
        <v>0</v>
      </c>
      <c r="F65" s="257">
        <f t="shared" si="14"/>
        <v>0</v>
      </c>
      <c r="G65" s="257">
        <f t="shared" si="14"/>
        <v>0</v>
      </c>
      <c r="H65" s="258">
        <f>H7-H38-H51</f>
        <v>0</v>
      </c>
      <c r="I65" s="257"/>
      <c r="J65" s="257">
        <f>+I64-J64</f>
        <v>-56851160271</v>
      </c>
      <c r="K65" s="257">
        <f>+K7-K38-K51</f>
        <v>0</v>
      </c>
      <c r="L65" s="224">
        <f>K65-I122</f>
        <v>-4743660271</v>
      </c>
      <c r="M65" s="224"/>
      <c r="R65" s="224"/>
      <c r="S65" s="259">
        <f>+S63-S64</f>
        <v>7916943731.956398</v>
      </c>
      <c r="U65" s="218" t="s">
        <v>530</v>
      </c>
    </row>
    <row r="66" spans="1:22" s="218" customFormat="1" ht="18" customHeight="1">
      <c r="A66" s="255"/>
      <c r="B66" s="256"/>
      <c r="C66" s="257"/>
      <c r="D66" s="257">
        <f>+D65*D6</f>
        <v>0</v>
      </c>
      <c r="E66" s="257">
        <f t="shared" ref="E66:G66" si="15">+E65*E6</f>
        <v>0</v>
      </c>
      <c r="F66" s="257">
        <f t="shared" si="15"/>
        <v>0</v>
      </c>
      <c r="G66" s="257">
        <f t="shared" si="15"/>
        <v>0</v>
      </c>
      <c r="H66" s="258">
        <f>+H65*H6</f>
        <v>0</v>
      </c>
      <c r="I66" s="257"/>
      <c r="J66" s="257"/>
      <c r="K66" s="257">
        <f>K65/2</f>
        <v>0</v>
      </c>
    </row>
    <row r="67" spans="1:22" s="218" customFormat="1" ht="47.1" customHeight="1">
      <c r="A67" s="255"/>
      <c r="B67" s="256"/>
      <c r="C67" s="258">
        <f>+C7-C38-C51</f>
        <v>0</v>
      </c>
      <c r="D67" s="258">
        <f t="shared" ref="D67:J67" si="16">+D7-D38-D51</f>
        <v>0</v>
      </c>
      <c r="E67" s="258">
        <f t="shared" si="16"/>
        <v>0</v>
      </c>
      <c r="F67" s="258">
        <f t="shared" si="16"/>
        <v>0</v>
      </c>
      <c r="G67" s="258">
        <f t="shared" si="16"/>
        <v>0</v>
      </c>
      <c r="H67" s="258">
        <f t="shared" si="16"/>
        <v>0</v>
      </c>
      <c r="I67" s="257">
        <f t="shared" si="16"/>
        <v>0</v>
      </c>
      <c r="J67" s="257">
        <f t="shared" si="16"/>
        <v>0</v>
      </c>
      <c r="K67" s="258"/>
      <c r="S67" s="224"/>
    </row>
    <row r="68" spans="1:22" s="211" customFormat="1">
      <c r="A68" s="516" t="s">
        <v>531</v>
      </c>
      <c r="B68" s="516"/>
      <c r="C68" s="516"/>
      <c r="D68" s="516"/>
      <c r="E68" s="516"/>
      <c r="F68" s="516"/>
      <c r="G68" s="516"/>
      <c r="H68" s="516"/>
      <c r="I68" s="516"/>
      <c r="J68" s="516"/>
      <c r="K68" s="516"/>
    </row>
    <row r="69" spans="1:22" s="211" customFormat="1" ht="15.95" customHeight="1" thickBot="1">
      <c r="A69" s="517" t="str">
        <f>+A3</f>
        <v>CORRESPONDIENTE AL PERIODO AL 30 de Junio 2024</v>
      </c>
      <c r="B69" s="517"/>
      <c r="C69" s="517"/>
      <c r="D69" s="517"/>
      <c r="E69" s="517"/>
      <c r="F69" s="517"/>
      <c r="G69" s="517"/>
      <c r="H69" s="517"/>
      <c r="I69" s="517"/>
      <c r="J69" s="517"/>
      <c r="K69" s="517"/>
    </row>
    <row r="70" spans="1:22" s="218" customFormat="1" thickTop="1">
      <c r="A70" s="218" t="s">
        <v>129</v>
      </c>
      <c r="B70" s="212">
        <v>5.16</v>
      </c>
      <c r="C70" s="222">
        <f>+C71+C75</f>
        <v>60415633653</v>
      </c>
      <c r="D70" s="222">
        <f t="shared" ref="D70:H70" si="17">+D71+D75</f>
        <v>0</v>
      </c>
      <c r="E70" s="222">
        <f t="shared" si="17"/>
        <v>0</v>
      </c>
      <c r="F70" s="222">
        <f t="shared" si="17"/>
        <v>0</v>
      </c>
      <c r="G70" s="222">
        <f t="shared" si="17"/>
        <v>0</v>
      </c>
      <c r="H70" s="222">
        <f t="shared" si="17"/>
        <v>7911137835</v>
      </c>
      <c r="I70" s="223"/>
      <c r="J70" s="223"/>
      <c r="K70" s="222">
        <f t="shared" ref="K70" si="18">+K71+K75</f>
        <v>60924968904.440002</v>
      </c>
      <c r="V70" s="224"/>
    </row>
    <row r="71" spans="1:22" s="218" customFormat="1" ht="14.25">
      <c r="A71" s="218" t="s">
        <v>532</v>
      </c>
      <c r="B71" s="212"/>
      <c r="C71" s="222">
        <f>SUM(C72:C74)</f>
        <v>55093322135</v>
      </c>
      <c r="D71" s="222">
        <f t="shared" ref="D71:H71" si="19">SUM(D72:D74)</f>
        <v>0</v>
      </c>
      <c r="E71" s="222">
        <f t="shared" si="19"/>
        <v>0</v>
      </c>
      <c r="F71" s="222">
        <f t="shared" si="19"/>
        <v>0</v>
      </c>
      <c r="G71" s="222">
        <f t="shared" si="19"/>
        <v>0</v>
      </c>
      <c r="H71" s="222">
        <f t="shared" si="19"/>
        <v>7911137835</v>
      </c>
      <c r="I71" s="223"/>
      <c r="J71" s="223"/>
      <c r="K71" s="222">
        <f>SUM(K72:K74)</f>
        <v>60346317657.440002</v>
      </c>
    </row>
    <row r="72" spans="1:22" s="211" customFormat="1">
      <c r="A72" s="211" t="s">
        <v>533</v>
      </c>
      <c r="B72" s="212"/>
      <c r="C72" s="213">
        <v>52447987882</v>
      </c>
      <c r="D72" s="213">
        <v>0</v>
      </c>
      <c r="E72" s="213">
        <v>0</v>
      </c>
      <c r="F72" s="213">
        <v>0</v>
      </c>
      <c r="G72" s="213">
        <v>0</v>
      </c>
      <c r="H72" s="213">
        <v>2332962436</v>
      </c>
      <c r="I72" s="225">
        <v>0</v>
      </c>
      <c r="J72" s="225"/>
      <c r="K72" s="213">
        <f t="shared" ref="K72:K74" si="20">((H72*66.4%))+C72-I72+J72</f>
        <v>53997074939.503998</v>
      </c>
      <c r="L72"/>
      <c r="M72"/>
      <c r="N72"/>
      <c r="O72"/>
      <c r="P72"/>
      <c r="Q72"/>
      <c r="R72"/>
      <c r="S72"/>
    </row>
    <row r="73" spans="1:22" s="211" customFormat="1">
      <c r="A73" s="211" t="s">
        <v>534</v>
      </c>
      <c r="B73" s="212"/>
      <c r="C73" s="213">
        <v>0</v>
      </c>
      <c r="D73" s="213">
        <v>0</v>
      </c>
      <c r="E73" s="213">
        <v>0</v>
      </c>
      <c r="F73" s="213">
        <v>0</v>
      </c>
      <c r="G73" s="213">
        <v>0</v>
      </c>
      <c r="H73" s="213">
        <v>0</v>
      </c>
      <c r="I73" s="225"/>
      <c r="J73" s="225"/>
      <c r="K73" s="213">
        <f t="shared" si="20"/>
        <v>0</v>
      </c>
      <c r="L73"/>
      <c r="M73"/>
      <c r="N73"/>
      <c r="O73"/>
      <c r="P73"/>
      <c r="Q73"/>
      <c r="R73"/>
      <c r="S73"/>
    </row>
    <row r="74" spans="1:22" s="211" customFormat="1">
      <c r="A74" s="211" t="s">
        <v>535</v>
      </c>
      <c r="B74" s="212"/>
      <c r="C74" s="213">
        <v>2645334253</v>
      </c>
      <c r="D74" s="213">
        <v>0</v>
      </c>
      <c r="E74" s="213">
        <v>0</v>
      </c>
      <c r="F74" s="213">
        <v>0</v>
      </c>
      <c r="G74" s="213">
        <v>0</v>
      </c>
      <c r="H74" s="213">
        <v>5578175399</v>
      </c>
      <c r="I74" s="225">
        <v>0</v>
      </c>
      <c r="J74" s="225">
        <v>0</v>
      </c>
      <c r="K74" s="213">
        <f t="shared" si="20"/>
        <v>6349242717.9360008</v>
      </c>
      <c r="L74"/>
      <c r="M74"/>
      <c r="N74"/>
      <c r="O74"/>
      <c r="P74"/>
      <c r="Q74"/>
      <c r="R74"/>
      <c r="S74"/>
    </row>
    <row r="75" spans="1:22" s="218" customFormat="1" ht="14.25">
      <c r="A75" s="218" t="s">
        <v>536</v>
      </c>
      <c r="B75" s="212"/>
      <c r="C75" s="222">
        <f t="shared" ref="C75:H75" si="21">+C76</f>
        <v>5322311518</v>
      </c>
      <c r="D75" s="222">
        <f t="shared" si="21"/>
        <v>0</v>
      </c>
      <c r="E75" s="222">
        <f t="shared" si="21"/>
        <v>0</v>
      </c>
      <c r="F75" s="222">
        <f t="shared" si="21"/>
        <v>0</v>
      </c>
      <c r="G75" s="222">
        <f t="shared" si="21"/>
        <v>0</v>
      </c>
      <c r="H75" s="222">
        <f t="shared" si="21"/>
        <v>0</v>
      </c>
      <c r="I75" s="223"/>
      <c r="J75" s="223"/>
      <c r="K75" s="222">
        <f>+K76</f>
        <v>578651247</v>
      </c>
    </row>
    <row r="76" spans="1:22" s="218" customFormat="1" ht="14.25">
      <c r="A76" s="218" t="s">
        <v>449</v>
      </c>
      <c r="B76" s="212"/>
      <c r="C76" s="222">
        <f>SUM(C77:C84)</f>
        <v>5322311518</v>
      </c>
      <c r="D76" s="222">
        <f t="shared" ref="D76:H76" si="22">SUM(D77:D84)</f>
        <v>0</v>
      </c>
      <c r="E76" s="222">
        <f t="shared" si="22"/>
        <v>0</v>
      </c>
      <c r="F76" s="222">
        <f t="shared" si="22"/>
        <v>0</v>
      </c>
      <c r="G76" s="222">
        <f t="shared" si="22"/>
        <v>0</v>
      </c>
      <c r="H76" s="222">
        <f t="shared" si="22"/>
        <v>0</v>
      </c>
      <c r="I76" s="223"/>
      <c r="J76" s="223"/>
      <c r="K76" s="222">
        <f>SUM(K77:K84)</f>
        <v>578651247</v>
      </c>
    </row>
    <row r="77" spans="1:22" s="211" customFormat="1">
      <c r="A77" s="211" t="s">
        <v>537</v>
      </c>
      <c r="B77" s="212"/>
      <c r="C77" s="213">
        <v>0</v>
      </c>
      <c r="D77" s="213">
        <v>0</v>
      </c>
      <c r="E77" s="213">
        <v>0</v>
      </c>
      <c r="F77" s="213">
        <v>0</v>
      </c>
      <c r="G77" s="213">
        <v>0</v>
      </c>
      <c r="H77" s="213">
        <v>0</v>
      </c>
      <c r="I77" s="225"/>
      <c r="J77" s="225"/>
      <c r="K77" s="213">
        <f t="shared" ref="K77:K84" si="23">((H77*66.4%))+C77-I77+J77</f>
        <v>0</v>
      </c>
      <c r="L77"/>
      <c r="M77"/>
      <c r="N77"/>
      <c r="O77"/>
      <c r="P77"/>
      <c r="Q77"/>
      <c r="R77"/>
      <c r="S77"/>
    </row>
    <row r="78" spans="1:22" s="211" customFormat="1">
      <c r="A78" s="211" t="s">
        <v>538</v>
      </c>
      <c r="B78" s="212"/>
      <c r="C78" s="213">
        <v>0</v>
      </c>
      <c r="D78" s="213">
        <v>0</v>
      </c>
      <c r="E78" s="213">
        <v>0</v>
      </c>
      <c r="F78" s="213">
        <v>0</v>
      </c>
      <c r="G78" s="213">
        <v>0</v>
      </c>
      <c r="H78" s="213">
        <v>0</v>
      </c>
      <c r="I78" s="225"/>
      <c r="J78" s="225"/>
      <c r="K78" s="213">
        <f t="shared" si="23"/>
        <v>0</v>
      </c>
    </row>
    <row r="79" spans="1:22" s="211" customFormat="1">
      <c r="A79" s="211" t="s">
        <v>539</v>
      </c>
      <c r="B79" s="212"/>
      <c r="C79" s="213">
        <v>0</v>
      </c>
      <c r="D79" s="213">
        <v>0</v>
      </c>
      <c r="E79" s="213">
        <v>0</v>
      </c>
      <c r="F79" s="213">
        <v>0</v>
      </c>
      <c r="G79" s="213">
        <v>0</v>
      </c>
      <c r="H79" s="213">
        <v>0</v>
      </c>
      <c r="I79" s="225">
        <f>+J92</f>
        <v>0</v>
      </c>
      <c r="J79" s="225">
        <v>0</v>
      </c>
      <c r="K79" s="213">
        <f t="shared" si="23"/>
        <v>0</v>
      </c>
    </row>
    <row r="80" spans="1:22" s="211" customFormat="1" ht="15.75">
      <c r="A80" s="211" t="s">
        <v>540</v>
      </c>
      <c r="B80" s="212"/>
      <c r="C80" s="213">
        <v>578651247</v>
      </c>
      <c r="D80" s="260">
        <v>0</v>
      </c>
      <c r="E80" s="260">
        <v>0</v>
      </c>
      <c r="F80" s="260">
        <v>0</v>
      </c>
      <c r="G80" s="260">
        <v>0</v>
      </c>
      <c r="H80" s="213">
        <v>0</v>
      </c>
      <c r="I80" s="225">
        <v>0</v>
      </c>
      <c r="J80" s="225">
        <v>0</v>
      </c>
      <c r="K80" s="213">
        <f t="shared" si="23"/>
        <v>578651247</v>
      </c>
    </row>
    <row r="81" spans="1:12" s="211" customFormat="1">
      <c r="A81" s="211" t="s">
        <v>541</v>
      </c>
      <c r="B81" s="212"/>
      <c r="C81" s="213">
        <v>0</v>
      </c>
      <c r="D81" s="213">
        <v>0</v>
      </c>
      <c r="E81" s="213">
        <v>0</v>
      </c>
      <c r="F81" s="213">
        <v>0</v>
      </c>
      <c r="G81" s="213">
        <v>0</v>
      </c>
      <c r="H81" s="213">
        <v>0</v>
      </c>
      <c r="I81" s="225"/>
      <c r="J81" s="225"/>
      <c r="K81" s="213">
        <f t="shared" si="23"/>
        <v>0</v>
      </c>
    </row>
    <row r="82" spans="1:12" s="229" customFormat="1" ht="15.75" hidden="1">
      <c r="A82" s="229" t="s">
        <v>542</v>
      </c>
      <c r="B82" s="227"/>
      <c r="C82" s="261">
        <v>2400768030</v>
      </c>
      <c r="D82" s="261">
        <v>0</v>
      </c>
      <c r="E82" s="261">
        <v>0</v>
      </c>
      <c r="F82" s="261">
        <v>0</v>
      </c>
      <c r="G82" s="261">
        <v>0</v>
      </c>
      <c r="H82" s="261">
        <v>0</v>
      </c>
      <c r="I82" s="262">
        <f>C82</f>
        <v>2400768030</v>
      </c>
      <c r="J82" s="263"/>
      <c r="K82" s="261">
        <f t="shared" si="23"/>
        <v>0</v>
      </c>
    </row>
    <row r="83" spans="1:12" s="264" customFormat="1" ht="15.75" hidden="1">
      <c r="A83" s="238" t="s">
        <v>543</v>
      </c>
      <c r="B83" s="239"/>
      <c r="C83" s="228">
        <v>2342892241</v>
      </c>
      <c r="D83" s="228">
        <v>0</v>
      </c>
      <c r="E83" s="228">
        <v>0</v>
      </c>
      <c r="F83" s="228">
        <v>0</v>
      </c>
      <c r="G83" s="228">
        <v>0</v>
      </c>
      <c r="H83" s="228">
        <v>0</v>
      </c>
      <c r="I83" s="262">
        <f>C83</f>
        <v>2342892241</v>
      </c>
      <c r="J83" s="223">
        <v>0</v>
      </c>
      <c r="K83" s="213">
        <f t="shared" si="23"/>
        <v>0</v>
      </c>
    </row>
    <row r="84" spans="1:12" s="211" customFormat="1">
      <c r="A84" s="211" t="s">
        <v>544</v>
      </c>
      <c r="B84" s="212"/>
      <c r="C84" s="213">
        <v>0</v>
      </c>
      <c r="D84" s="213">
        <v>0</v>
      </c>
      <c r="E84" s="213">
        <v>0</v>
      </c>
      <c r="F84" s="213">
        <v>0</v>
      </c>
      <c r="G84" s="213">
        <v>0</v>
      </c>
      <c r="H84" s="213">
        <v>0</v>
      </c>
      <c r="I84" s="225"/>
      <c r="J84" s="225"/>
      <c r="K84" s="213">
        <f t="shared" si="23"/>
        <v>0</v>
      </c>
    </row>
    <row r="85" spans="1:12" s="218" customFormat="1" ht="14.25">
      <c r="A85" s="218" t="s">
        <v>545</v>
      </c>
      <c r="B85" s="212">
        <v>5.17</v>
      </c>
      <c r="C85" s="222">
        <f>+C86+C89+C97+C99+C107+C93+C103+C105+C109</f>
        <v>57316880716</v>
      </c>
      <c r="D85" s="222">
        <f t="shared" ref="D85:H85" si="24">+D86+D89+D97+D99+D107+D93+D103+D105+D109</f>
        <v>0</v>
      </c>
      <c r="E85" s="222">
        <f t="shared" si="24"/>
        <v>0</v>
      </c>
      <c r="F85" s="222">
        <f t="shared" si="24"/>
        <v>0</v>
      </c>
      <c r="G85" s="222">
        <f t="shared" si="24"/>
        <v>0</v>
      </c>
      <c r="H85" s="222">
        <f t="shared" si="24"/>
        <v>5176115983.8099995</v>
      </c>
      <c r="I85" s="223"/>
      <c r="J85" s="223"/>
      <c r="K85" s="222">
        <f>+K86+K89+K97+K99+K107+K93+K103+K105+K109</f>
        <v>60753821729.24984</v>
      </c>
      <c r="L85" s="224">
        <f>C85+H85-K85</f>
        <v>1739174970.5601578</v>
      </c>
    </row>
    <row r="86" spans="1:12" s="218" customFormat="1" ht="14.25">
      <c r="A86" s="218" t="s">
        <v>546</v>
      </c>
      <c r="B86" s="212"/>
      <c r="C86" s="222">
        <f t="shared" ref="C86:H86" si="25">+C87+C88</f>
        <v>52570589777</v>
      </c>
      <c r="D86" s="222">
        <f t="shared" si="25"/>
        <v>0</v>
      </c>
      <c r="E86" s="222">
        <f t="shared" si="25"/>
        <v>0</v>
      </c>
      <c r="F86" s="222">
        <f t="shared" si="25"/>
        <v>0</v>
      </c>
      <c r="G86" s="222">
        <f t="shared" si="25"/>
        <v>0</v>
      </c>
      <c r="H86" s="222">
        <f t="shared" si="25"/>
        <v>0</v>
      </c>
      <c r="I86" s="223"/>
      <c r="J86" s="223"/>
      <c r="K86" s="222">
        <f>+K87+K88</f>
        <v>52570589777</v>
      </c>
    </row>
    <row r="87" spans="1:12" s="211" customFormat="1">
      <c r="A87" s="211" t="s">
        <v>547</v>
      </c>
      <c r="B87" s="212"/>
      <c r="C87" s="213">
        <v>52570589777</v>
      </c>
      <c r="D87" s="213">
        <v>0</v>
      </c>
      <c r="E87" s="213">
        <v>0</v>
      </c>
      <c r="F87" s="213">
        <v>0</v>
      </c>
      <c r="G87" s="213">
        <v>0</v>
      </c>
      <c r="H87" s="213">
        <v>0</v>
      </c>
      <c r="I87" s="225"/>
      <c r="J87" s="225">
        <v>0</v>
      </c>
      <c r="K87" s="213">
        <f t="shared" ref="K87:K110" si="26">(H87*66.4%)+C87+I87-J87</f>
        <v>52570589777</v>
      </c>
    </row>
    <row r="88" spans="1:12" s="211" customFormat="1">
      <c r="A88" s="211" t="s">
        <v>548</v>
      </c>
      <c r="B88" s="212"/>
      <c r="C88" s="213">
        <v>0</v>
      </c>
      <c r="D88" s="213">
        <v>0</v>
      </c>
      <c r="E88" s="213">
        <v>0</v>
      </c>
      <c r="F88" s="213">
        <v>0</v>
      </c>
      <c r="G88" s="213">
        <v>0</v>
      </c>
      <c r="H88" s="213">
        <v>0</v>
      </c>
      <c r="I88" s="225"/>
      <c r="J88" s="225"/>
      <c r="K88" s="213">
        <f t="shared" si="26"/>
        <v>0</v>
      </c>
    </row>
    <row r="89" spans="1:12" s="218" customFormat="1" ht="14.25">
      <c r="A89" s="218" t="s">
        <v>549</v>
      </c>
      <c r="B89" s="212"/>
      <c r="C89" s="222">
        <f t="shared" ref="C89:H89" si="27">+C90+C91+C92</f>
        <v>530697876</v>
      </c>
      <c r="D89" s="222">
        <f t="shared" si="27"/>
        <v>0</v>
      </c>
      <c r="E89" s="222">
        <f t="shared" si="27"/>
        <v>0</v>
      </c>
      <c r="F89" s="222">
        <f t="shared" si="27"/>
        <v>0</v>
      </c>
      <c r="G89" s="222">
        <f t="shared" si="27"/>
        <v>0</v>
      </c>
      <c r="H89" s="222">
        <f t="shared" si="27"/>
        <v>0</v>
      </c>
      <c r="I89" s="223"/>
      <c r="J89" s="223"/>
      <c r="K89" s="222">
        <f>+K90+K91+K92</f>
        <v>530697876</v>
      </c>
    </row>
    <row r="90" spans="1:12" s="211" customFormat="1">
      <c r="A90" s="211" t="s">
        <v>550</v>
      </c>
      <c r="B90" s="212"/>
      <c r="C90" s="213">
        <v>0</v>
      </c>
      <c r="D90" s="213">
        <v>0</v>
      </c>
      <c r="E90" s="213">
        <v>0</v>
      </c>
      <c r="F90" s="213">
        <v>0</v>
      </c>
      <c r="G90" s="213">
        <v>0</v>
      </c>
      <c r="H90" s="213">
        <v>0</v>
      </c>
      <c r="I90" s="225"/>
      <c r="J90" s="225"/>
      <c r="K90" s="213">
        <f t="shared" si="26"/>
        <v>0</v>
      </c>
    </row>
    <row r="91" spans="1:12" s="211" customFormat="1">
      <c r="A91" s="211" t="s">
        <v>122</v>
      </c>
      <c r="B91" s="212"/>
      <c r="C91" s="213">
        <v>0</v>
      </c>
      <c r="D91" s="213">
        <v>0</v>
      </c>
      <c r="E91" s="213">
        <v>0</v>
      </c>
      <c r="F91" s="213">
        <v>0</v>
      </c>
      <c r="G91" s="213">
        <v>0</v>
      </c>
      <c r="H91" s="213">
        <v>0</v>
      </c>
      <c r="I91" s="225"/>
      <c r="J91" s="225"/>
      <c r="K91" s="213">
        <f t="shared" si="26"/>
        <v>0</v>
      </c>
    </row>
    <row r="92" spans="1:12" s="211" customFormat="1">
      <c r="A92" s="211" t="s">
        <v>551</v>
      </c>
      <c r="B92" s="212"/>
      <c r="C92" s="213">
        <v>530697876</v>
      </c>
      <c r="D92" s="213">
        <v>0</v>
      </c>
      <c r="E92" s="213">
        <v>0</v>
      </c>
      <c r="F92" s="213">
        <v>0</v>
      </c>
      <c r="G92" s="213">
        <v>0</v>
      </c>
      <c r="H92" s="213">
        <v>0</v>
      </c>
      <c r="I92" s="225"/>
      <c r="J92" s="225">
        <v>0</v>
      </c>
      <c r="K92" s="213">
        <f t="shared" si="26"/>
        <v>530697876</v>
      </c>
    </row>
    <row r="93" spans="1:12" s="218" customFormat="1" ht="14.25">
      <c r="A93" s="218" t="s">
        <v>123</v>
      </c>
      <c r="B93" s="212"/>
      <c r="C93" s="222">
        <f t="shared" ref="C93:H93" si="28">SUM(C94:C96)</f>
        <v>5228525205</v>
      </c>
      <c r="D93" s="222">
        <f t="shared" si="28"/>
        <v>0</v>
      </c>
      <c r="E93" s="222">
        <f t="shared" ref="E93:G93" si="29">SUM(E94:E96)</f>
        <v>0</v>
      </c>
      <c r="F93" s="222">
        <f t="shared" si="29"/>
        <v>0</v>
      </c>
      <c r="G93" s="222">
        <f t="shared" si="29"/>
        <v>0</v>
      </c>
      <c r="H93" s="222">
        <f t="shared" si="28"/>
        <v>4147698277.8099995</v>
      </c>
      <c r="I93" s="223"/>
      <c r="J93" s="223"/>
      <c r="K93" s="222">
        <f>SUM(K94:K96)</f>
        <v>7982596861.4658403</v>
      </c>
    </row>
    <row r="94" spans="1:12" s="211" customFormat="1">
      <c r="A94" s="211" t="s">
        <v>552</v>
      </c>
      <c r="B94" s="212"/>
      <c r="C94" s="213">
        <v>2201662039</v>
      </c>
      <c r="D94" s="213">
        <v>0</v>
      </c>
      <c r="E94" s="213">
        <v>0</v>
      </c>
      <c r="F94" s="213">
        <v>0</v>
      </c>
      <c r="G94" s="213">
        <v>0</v>
      </c>
      <c r="H94" s="213">
        <v>2950785003</v>
      </c>
      <c r="I94" s="225"/>
      <c r="J94" s="225"/>
      <c r="K94" s="213">
        <f t="shared" si="26"/>
        <v>4160983280.9920001</v>
      </c>
    </row>
    <row r="95" spans="1:12" s="211" customFormat="1">
      <c r="A95" s="211" t="s">
        <v>553</v>
      </c>
      <c r="B95" s="212"/>
      <c r="C95" s="213">
        <v>783693764</v>
      </c>
      <c r="D95" s="213">
        <v>0</v>
      </c>
      <c r="E95" s="213">
        <v>0</v>
      </c>
      <c r="F95" s="213">
        <v>0</v>
      </c>
      <c r="G95" s="213">
        <v>0</v>
      </c>
      <c r="H95" s="213">
        <v>0</v>
      </c>
      <c r="I95" s="225"/>
      <c r="J95" s="225"/>
      <c r="K95" s="213">
        <f t="shared" si="26"/>
        <v>783693764</v>
      </c>
    </row>
    <row r="96" spans="1:12" s="211" customFormat="1">
      <c r="A96" s="211" t="s">
        <v>554</v>
      </c>
      <c r="B96" s="212"/>
      <c r="C96" s="213">
        <v>2243169402</v>
      </c>
      <c r="D96" s="213">
        <v>0</v>
      </c>
      <c r="E96" s="213">
        <v>0</v>
      </c>
      <c r="F96" s="213">
        <v>0</v>
      </c>
      <c r="G96" s="213">
        <v>0</v>
      </c>
      <c r="H96" s="213">
        <v>1196913274.8099995</v>
      </c>
      <c r="I96" s="225">
        <v>0</v>
      </c>
      <c r="J96" s="225">
        <v>0</v>
      </c>
      <c r="K96" s="213">
        <f t="shared" si="26"/>
        <v>3037919816.4738398</v>
      </c>
    </row>
    <row r="97" spans="1:30" s="218" customFormat="1" ht="14.25">
      <c r="A97" s="218" t="s">
        <v>555</v>
      </c>
      <c r="B97" s="212"/>
      <c r="C97" s="222">
        <f t="shared" ref="C97:H97" si="30">SUM(C98)</f>
        <v>1101826650</v>
      </c>
      <c r="D97" s="222">
        <f t="shared" si="30"/>
        <v>0</v>
      </c>
      <c r="E97" s="222">
        <f t="shared" si="30"/>
        <v>0</v>
      </c>
      <c r="F97" s="222">
        <f t="shared" si="30"/>
        <v>0</v>
      </c>
      <c r="G97" s="222">
        <f t="shared" si="30"/>
        <v>0</v>
      </c>
      <c r="H97" s="222">
        <f t="shared" si="30"/>
        <v>0</v>
      </c>
      <c r="I97" s="223"/>
      <c r="J97" s="223"/>
      <c r="K97" s="222">
        <f>SUM(K98)</f>
        <v>1101826650</v>
      </c>
    </row>
    <row r="98" spans="1:30" s="211" customFormat="1">
      <c r="A98" s="211" t="s">
        <v>556</v>
      </c>
      <c r="B98" s="212"/>
      <c r="C98" s="213">
        <v>1101826650</v>
      </c>
      <c r="D98" s="213">
        <v>0</v>
      </c>
      <c r="E98" s="213">
        <v>0</v>
      </c>
      <c r="F98" s="213">
        <v>0</v>
      </c>
      <c r="G98" s="213">
        <v>0</v>
      </c>
      <c r="H98" s="213">
        <v>0</v>
      </c>
      <c r="I98" s="225"/>
      <c r="J98" s="225"/>
      <c r="K98" s="213">
        <f t="shared" si="26"/>
        <v>1101826650</v>
      </c>
    </row>
    <row r="99" spans="1:30" s="218" customFormat="1" ht="14.25">
      <c r="A99" s="218" t="s">
        <v>557</v>
      </c>
      <c r="B99" s="212"/>
      <c r="C99" s="222">
        <f t="shared" ref="C99:H99" si="31">+C100</f>
        <v>-2306399231</v>
      </c>
      <c r="D99" s="222">
        <f t="shared" si="31"/>
        <v>0</v>
      </c>
      <c r="E99" s="222">
        <f t="shared" si="31"/>
        <v>0</v>
      </c>
      <c r="F99" s="222">
        <f t="shared" si="31"/>
        <v>0</v>
      </c>
      <c r="G99" s="222">
        <f t="shared" si="31"/>
        <v>0</v>
      </c>
      <c r="H99" s="222">
        <f t="shared" si="31"/>
        <v>55211776</v>
      </c>
      <c r="I99" s="223"/>
      <c r="J99" s="223"/>
      <c r="K99" s="222">
        <f>+K100</f>
        <v>-2269738611.7360001</v>
      </c>
    </row>
    <row r="100" spans="1:30" s="211" customFormat="1">
      <c r="A100" s="211" t="s">
        <v>557</v>
      </c>
      <c r="B100" s="212"/>
      <c r="C100" s="213">
        <v>-2306399231</v>
      </c>
      <c r="D100" s="213">
        <v>0</v>
      </c>
      <c r="E100" s="213">
        <v>0</v>
      </c>
      <c r="F100" s="213">
        <v>0</v>
      </c>
      <c r="G100" s="213">
        <v>0</v>
      </c>
      <c r="H100" s="213">
        <v>55211776</v>
      </c>
      <c r="I100" s="225"/>
      <c r="J100" s="225"/>
      <c r="K100" s="213">
        <f t="shared" si="26"/>
        <v>-2269738611.7360001</v>
      </c>
    </row>
    <row r="101" spans="1:30" s="218" customFormat="1">
      <c r="A101" s="218" t="s">
        <v>558</v>
      </c>
      <c r="B101" s="212"/>
      <c r="C101" s="222">
        <f t="shared" ref="C101:H101" si="32">+C102</f>
        <v>0</v>
      </c>
      <c r="D101" s="222">
        <f t="shared" si="32"/>
        <v>0</v>
      </c>
      <c r="E101" s="222">
        <f t="shared" si="32"/>
        <v>0</v>
      </c>
      <c r="F101" s="222">
        <f t="shared" si="32"/>
        <v>0</v>
      </c>
      <c r="G101" s="222">
        <f t="shared" si="32"/>
        <v>0</v>
      </c>
      <c r="H101" s="222">
        <f t="shared" si="32"/>
        <v>0</v>
      </c>
      <c r="I101" s="223"/>
      <c r="J101" s="223"/>
      <c r="K101" s="213">
        <f>K102</f>
        <v>0</v>
      </c>
    </row>
    <row r="102" spans="1:30" s="211" customFormat="1">
      <c r="A102" s="211" t="s">
        <v>559</v>
      </c>
      <c r="B102" s="212"/>
      <c r="C102" s="213">
        <v>0</v>
      </c>
      <c r="D102" s="213">
        <v>0</v>
      </c>
      <c r="E102" s="213">
        <v>0</v>
      </c>
      <c r="F102" s="213">
        <v>0</v>
      </c>
      <c r="G102" s="213">
        <v>0</v>
      </c>
      <c r="H102" s="213">
        <v>0</v>
      </c>
      <c r="I102" s="225"/>
      <c r="J102" s="225"/>
      <c r="K102" s="213">
        <f t="shared" si="26"/>
        <v>0</v>
      </c>
    </row>
    <row r="103" spans="1:30" s="218" customFormat="1" ht="14.25">
      <c r="A103" s="218" t="s">
        <v>560</v>
      </c>
      <c r="B103" s="212"/>
      <c r="C103" s="222">
        <f t="shared" ref="C103:H103" si="33">+C104</f>
        <v>0</v>
      </c>
      <c r="D103" s="222">
        <f t="shared" si="33"/>
        <v>0</v>
      </c>
      <c r="E103" s="222">
        <f t="shared" si="33"/>
        <v>0</v>
      </c>
      <c r="F103" s="222">
        <f t="shared" si="33"/>
        <v>0</v>
      </c>
      <c r="G103" s="222">
        <f t="shared" si="33"/>
        <v>0</v>
      </c>
      <c r="H103" s="222">
        <f t="shared" si="33"/>
        <v>973205930</v>
      </c>
      <c r="I103" s="223"/>
      <c r="J103" s="223"/>
      <c r="K103" s="222">
        <f>+K104</f>
        <v>646208737.51999998</v>
      </c>
    </row>
    <row r="104" spans="1:30" s="211" customFormat="1">
      <c r="A104" s="211" t="s">
        <v>560</v>
      </c>
      <c r="B104" s="212"/>
      <c r="C104" s="213">
        <v>0</v>
      </c>
      <c r="D104" s="213">
        <v>0</v>
      </c>
      <c r="E104" s="213">
        <v>0</v>
      </c>
      <c r="F104" s="213">
        <v>0</v>
      </c>
      <c r="G104" s="213">
        <v>0</v>
      </c>
      <c r="H104" s="213">
        <v>973205930</v>
      </c>
      <c r="I104" s="225"/>
      <c r="J104" s="225">
        <v>0</v>
      </c>
      <c r="K104" s="213">
        <f t="shared" si="26"/>
        <v>646208737.51999998</v>
      </c>
    </row>
    <row r="105" spans="1:30" s="218" customFormat="1" ht="14.25">
      <c r="A105" s="218" t="s">
        <v>561</v>
      </c>
      <c r="B105" s="212"/>
      <c r="C105" s="222">
        <f t="shared" ref="C105:H105" si="34">+C106</f>
        <v>191640439</v>
      </c>
      <c r="D105" s="222">
        <f t="shared" si="34"/>
        <v>0</v>
      </c>
      <c r="E105" s="222">
        <f t="shared" si="34"/>
        <v>0</v>
      </c>
      <c r="F105" s="222">
        <f t="shared" si="34"/>
        <v>0</v>
      </c>
      <c r="G105" s="222">
        <f t="shared" si="34"/>
        <v>0</v>
      </c>
      <c r="H105" s="222">
        <f t="shared" si="34"/>
        <v>0</v>
      </c>
      <c r="I105" s="223"/>
      <c r="J105" s="223"/>
      <c r="K105" s="222">
        <f>+K106</f>
        <v>191640439</v>
      </c>
    </row>
    <row r="106" spans="1:30" s="211" customFormat="1">
      <c r="A106" s="211" t="s">
        <v>562</v>
      </c>
      <c r="B106" s="212"/>
      <c r="C106" s="213">
        <v>191640439</v>
      </c>
      <c r="D106" s="213">
        <v>0</v>
      </c>
      <c r="E106" s="213">
        <v>0</v>
      </c>
      <c r="F106" s="213">
        <v>0</v>
      </c>
      <c r="G106" s="213">
        <v>0</v>
      </c>
      <c r="H106" s="213">
        <v>0</v>
      </c>
      <c r="I106" s="225"/>
      <c r="J106" s="225"/>
      <c r="K106" s="213">
        <f t="shared" si="26"/>
        <v>191640439</v>
      </c>
    </row>
    <row r="107" spans="1:30" s="218" customFormat="1" ht="14.25">
      <c r="A107" s="218" t="s">
        <v>563</v>
      </c>
      <c r="B107" s="212"/>
      <c r="C107" s="222">
        <f t="shared" ref="C107:H107" si="35">+C108</f>
        <v>0</v>
      </c>
      <c r="D107" s="222">
        <f t="shared" si="35"/>
        <v>0</v>
      </c>
      <c r="E107" s="222">
        <f t="shared" si="35"/>
        <v>0</v>
      </c>
      <c r="F107" s="222">
        <f t="shared" si="35"/>
        <v>0</v>
      </c>
      <c r="G107" s="222">
        <f t="shared" si="35"/>
        <v>0</v>
      </c>
      <c r="H107" s="222">
        <f t="shared" si="35"/>
        <v>0</v>
      </c>
      <c r="I107" s="223"/>
      <c r="J107" s="223"/>
      <c r="K107" s="222">
        <f>+K108</f>
        <v>0</v>
      </c>
    </row>
    <row r="108" spans="1:30" s="211" customFormat="1">
      <c r="A108" s="211" t="s">
        <v>563</v>
      </c>
      <c r="B108" s="212"/>
      <c r="C108" s="213">
        <v>0</v>
      </c>
      <c r="D108" s="213">
        <v>0</v>
      </c>
      <c r="E108" s="213">
        <v>0</v>
      </c>
      <c r="F108" s="213">
        <v>0</v>
      </c>
      <c r="G108" s="213">
        <v>0</v>
      </c>
      <c r="H108" s="213">
        <v>0</v>
      </c>
      <c r="I108" s="225"/>
      <c r="J108" s="225"/>
      <c r="K108" s="213">
        <f t="shared" si="26"/>
        <v>0</v>
      </c>
    </row>
    <row r="109" spans="1:30" s="218" customFormat="1" ht="14.25">
      <c r="A109" s="218" t="s">
        <v>439</v>
      </c>
      <c r="B109" s="212"/>
      <c r="C109" s="222">
        <f>C110</f>
        <v>0</v>
      </c>
      <c r="D109" s="222"/>
      <c r="E109" s="222"/>
      <c r="F109" s="222"/>
      <c r="G109" s="222"/>
      <c r="H109" s="222">
        <f>H110</f>
        <v>0</v>
      </c>
      <c r="I109" s="223"/>
      <c r="J109" s="223"/>
      <c r="K109" s="222">
        <f>+K110</f>
        <v>0</v>
      </c>
    </row>
    <row r="110" spans="1:30" s="211" customFormat="1">
      <c r="A110" s="211" t="s">
        <v>116</v>
      </c>
      <c r="B110" s="212"/>
      <c r="C110" s="213">
        <v>0</v>
      </c>
      <c r="D110" s="213"/>
      <c r="E110" s="213"/>
      <c r="F110" s="213"/>
      <c r="G110" s="213"/>
      <c r="H110" s="213">
        <v>0</v>
      </c>
      <c r="I110" s="225"/>
      <c r="J110" s="225"/>
      <c r="K110" s="213">
        <f t="shared" si="26"/>
        <v>0</v>
      </c>
    </row>
    <row r="111" spans="1:30" s="211" customFormat="1" ht="15.75" thickBot="1">
      <c r="B111" s="212"/>
      <c r="C111" s="213"/>
      <c r="D111" s="213"/>
      <c r="E111" s="213"/>
      <c r="F111" s="213"/>
      <c r="G111" s="213"/>
      <c r="H111" s="213"/>
      <c r="I111" s="225"/>
      <c r="J111" s="225"/>
      <c r="K111" s="213"/>
    </row>
    <row r="112" spans="1:30" s="218" customFormat="1" ht="15.75" thickTop="1" thickBot="1">
      <c r="A112" s="265" t="s">
        <v>120</v>
      </c>
      <c r="B112" s="214"/>
      <c r="C112" s="266">
        <f>+C70-C85</f>
        <v>3098752937</v>
      </c>
      <c r="D112" s="266">
        <f t="shared" ref="D112:G112" si="36">+D70-D85</f>
        <v>0</v>
      </c>
      <c r="E112" s="266">
        <f t="shared" si="36"/>
        <v>0</v>
      </c>
      <c r="F112" s="266">
        <f t="shared" si="36"/>
        <v>0</v>
      </c>
      <c r="G112" s="266">
        <f t="shared" si="36"/>
        <v>0</v>
      </c>
      <c r="H112" s="266">
        <f>+H70-H85</f>
        <v>2735021851.1900005</v>
      </c>
      <c r="I112" s="267">
        <f>SUM(I7:I111)</f>
        <v>4743660271</v>
      </c>
      <c r="J112" s="267">
        <f>SUM(J7:J111)</f>
        <v>56851160271</v>
      </c>
      <c r="K112" s="266">
        <f>+K70-K85</f>
        <v>171147175.19016266</v>
      </c>
      <c r="V112" s="224"/>
      <c r="W112" s="224"/>
      <c r="X112" s="224"/>
      <c r="Y112" s="224"/>
      <c r="Z112" s="224"/>
      <c r="AA112" s="224"/>
      <c r="AB112" s="224"/>
      <c r="AC112" s="224"/>
      <c r="AD112" s="224"/>
    </row>
    <row r="113" spans="1:11" s="211" customFormat="1" ht="15.75" thickTop="1">
      <c r="A113" s="255" t="s">
        <v>529</v>
      </c>
      <c r="B113" s="212"/>
      <c r="C113" s="213">
        <f>C112-C64</f>
        <v>0</v>
      </c>
      <c r="D113" s="268">
        <f>+D6</f>
        <v>0.85</v>
      </c>
      <c r="E113" s="268">
        <f>+E6</f>
        <v>0.7</v>
      </c>
      <c r="F113" s="268">
        <f>+F6</f>
        <v>0.7</v>
      </c>
      <c r="G113" s="268">
        <f>+G6</f>
        <v>0.998</v>
      </c>
      <c r="H113" s="269">
        <f>+H6</f>
        <v>0.74439999999999995</v>
      </c>
      <c r="I113" s="213"/>
      <c r="J113" s="213">
        <f>+J112-I112</f>
        <v>52107500000</v>
      </c>
      <c r="K113" s="213"/>
    </row>
    <row r="114" spans="1:11" s="211" customFormat="1" ht="14.45" hidden="1" customHeight="1">
      <c r="A114" s="270" t="s">
        <v>564</v>
      </c>
      <c r="B114" s="271"/>
      <c r="C114" s="272"/>
      <c r="D114" s="272">
        <f>+D112*D113</f>
        <v>0</v>
      </c>
      <c r="E114" s="272">
        <f>+E112*E113</f>
        <v>0</v>
      </c>
      <c r="F114" s="272">
        <f>+F112*F113</f>
        <v>0</v>
      </c>
      <c r="G114" s="272">
        <f>+G112*G113</f>
        <v>0</v>
      </c>
      <c r="H114" s="273">
        <f>+H112*H113</f>
        <v>2035950266.0258362</v>
      </c>
      <c r="I114" s="272">
        <f>SUM(C114:G114)</f>
        <v>0</v>
      </c>
      <c r="J114" s="272">
        <f>+J96+J11</f>
        <v>0</v>
      </c>
      <c r="K114" s="272">
        <f>+K113/2</f>
        <v>0</v>
      </c>
    </row>
    <row r="115" spans="1:11" s="211" customFormat="1" ht="14.45" hidden="1" customHeight="1">
      <c r="A115"/>
      <c r="B115" s="212"/>
      <c r="C115" s="213">
        <f>+C112-'1-EEFFs Consolidados'!C64</f>
        <v>0</v>
      </c>
      <c r="D115" s="213">
        <f>+D112-'1-EEFFs Consolidados'!D64</f>
        <v>0</v>
      </c>
      <c r="E115" s="213">
        <f>+E112-'1-EEFFs Consolidados'!E64</f>
        <v>0</v>
      </c>
      <c r="F115" s="213">
        <f>+F112-'1-EEFFs Consolidados'!F64</f>
        <v>0</v>
      </c>
      <c r="G115" s="213">
        <f>+G112-'1-EEFFs Consolidados'!G64</f>
        <v>0</v>
      </c>
      <c r="H115" s="274">
        <f>+H112-'1-EEFFs Consolidados'!H64</f>
        <v>0.19000053405761719</v>
      </c>
      <c r="I115" s="213"/>
      <c r="J115" s="213"/>
      <c r="K115" s="213">
        <f>+K7-K38-K51</f>
        <v>0</v>
      </c>
    </row>
    <row r="116" spans="1:11" s="275" customFormat="1" ht="13.7" hidden="1" customHeight="1">
      <c r="A116" s="275" t="s">
        <v>565</v>
      </c>
      <c r="H116" s="276"/>
    </row>
    <row r="117" spans="1:11" s="211" customFormat="1" ht="13.7" hidden="1" customHeight="1">
      <c r="B117" s="212"/>
      <c r="C117" s="213"/>
      <c r="D117" s="213"/>
      <c r="E117" s="213"/>
      <c r="F117" s="213"/>
      <c r="G117" s="213"/>
      <c r="H117" s="274"/>
      <c r="I117" s="213"/>
      <c r="J117" s="213"/>
      <c r="K117" s="213">
        <f>+K70-K85</f>
        <v>171147175.19016266</v>
      </c>
    </row>
    <row r="118" spans="1:11">
      <c r="D118" s="159">
        <f>+D64-D112</f>
        <v>0</v>
      </c>
      <c r="E118" s="159">
        <f t="shared" ref="E118:G118" si="37">+E64-E112</f>
        <v>0</v>
      </c>
      <c r="F118" s="131">
        <f t="shared" si="37"/>
        <v>0</v>
      </c>
      <c r="G118" s="186">
        <f t="shared" si="37"/>
        <v>0</v>
      </c>
      <c r="H118" s="277">
        <f>+H112-H64</f>
        <v>0.19000053405761719</v>
      </c>
      <c r="J118" s="159">
        <f>SUM(I70:I111)</f>
        <v>4743660271</v>
      </c>
    </row>
    <row r="119" spans="1:11" hidden="1">
      <c r="A119" s="278" t="s">
        <v>566</v>
      </c>
      <c r="B119" s="278"/>
      <c r="C119" s="279"/>
      <c r="D119" s="279">
        <f>+D112</f>
        <v>0</v>
      </c>
      <c r="E119" s="279">
        <f>+E112</f>
        <v>0</v>
      </c>
      <c r="F119" s="279">
        <f>+F112</f>
        <v>0</v>
      </c>
      <c r="G119" s="279">
        <f>+G112</f>
        <v>0</v>
      </c>
      <c r="H119" s="279">
        <f>+H112</f>
        <v>2735021851.1900005</v>
      </c>
      <c r="I119" s="279">
        <f>SUM(D119:H119)</f>
        <v>2735021851.1900005</v>
      </c>
      <c r="J119" s="159">
        <f>SUM(J70:J111)</f>
        <v>0</v>
      </c>
      <c r="K119" s="159">
        <f>H119-H120</f>
        <v>699071585.1641643</v>
      </c>
    </row>
    <row r="120" spans="1:11" hidden="1">
      <c r="A120" s="280" t="s">
        <v>567</v>
      </c>
      <c r="B120" s="280"/>
      <c r="C120" s="281"/>
      <c r="D120" s="281">
        <f>+D119*D113</f>
        <v>0</v>
      </c>
      <c r="E120" s="281">
        <f>+E119*E113</f>
        <v>0</v>
      </c>
      <c r="F120" s="281">
        <f>+F119*F113</f>
        <v>0</v>
      </c>
      <c r="G120" s="281">
        <f>+G119*G113</f>
        <v>0</v>
      </c>
      <c r="H120" s="281">
        <f>+H119*H113</f>
        <v>2035950266.0258362</v>
      </c>
      <c r="I120" s="282">
        <f>SUM(D120:H120)</f>
        <v>2035950266.0258362</v>
      </c>
      <c r="J120" s="159">
        <f>+J118-J119</f>
        <v>4743660271</v>
      </c>
      <c r="K120" s="159">
        <f>H120-J120</f>
        <v>-2707710004.974164</v>
      </c>
    </row>
    <row r="121" spans="1:11" hidden="1">
      <c r="A121" s="280" t="s">
        <v>568</v>
      </c>
      <c r="B121" s="280"/>
      <c r="C121" s="280"/>
      <c r="D121" s="280"/>
      <c r="E121" s="280"/>
      <c r="F121" s="280"/>
      <c r="G121" s="280"/>
      <c r="H121" s="280"/>
      <c r="I121" s="282">
        <f>+C112</f>
        <v>3098752937</v>
      </c>
      <c r="K121" s="159">
        <f>I121+I120</f>
        <v>5134703203.025836</v>
      </c>
    </row>
    <row r="122" spans="1:11" hidden="1">
      <c r="A122" s="280" t="s">
        <v>569</v>
      </c>
      <c r="B122" s="280"/>
      <c r="C122" s="280"/>
      <c r="D122" s="280"/>
      <c r="E122" s="280"/>
      <c r="F122" s="280"/>
      <c r="G122" s="280"/>
      <c r="H122" s="280"/>
      <c r="I122" s="282">
        <f>J120</f>
        <v>4743660271</v>
      </c>
      <c r="K122" s="159">
        <f>K121-I122</f>
        <v>391042932.02583599</v>
      </c>
    </row>
    <row r="123" spans="1:11" hidden="1">
      <c r="A123" s="283" t="s">
        <v>570</v>
      </c>
      <c r="B123" s="283"/>
      <c r="C123" s="283"/>
      <c r="D123" s="283"/>
      <c r="E123" s="283"/>
      <c r="F123" s="283"/>
      <c r="G123" s="283"/>
      <c r="H123" s="283"/>
      <c r="I123" s="284">
        <f>+I120+I121-I122</f>
        <v>391042932.02583599</v>
      </c>
      <c r="J123" s="285">
        <f>+I123-K112</f>
        <v>219895756.83567333</v>
      </c>
      <c r="K123" s="285"/>
    </row>
    <row r="124" spans="1:11" hidden="1">
      <c r="J124" s="159">
        <f>+I120-J120</f>
        <v>-2707710004.974164</v>
      </c>
    </row>
    <row r="125" spans="1:11" hidden="1">
      <c r="I125" s="159"/>
    </row>
    <row r="126" spans="1:11" hidden="1">
      <c r="H126" t="s">
        <v>571</v>
      </c>
    </row>
    <row r="127" spans="1:11" hidden="1">
      <c r="H127" t="s">
        <v>572</v>
      </c>
      <c r="I127" s="160">
        <v>1898536592</v>
      </c>
    </row>
    <row r="128" spans="1:11" hidden="1">
      <c r="H128" t="s">
        <v>573</v>
      </c>
      <c r="I128" s="160">
        <v>165090138</v>
      </c>
    </row>
    <row r="129" spans="8:9" hidden="1">
      <c r="H129" t="s">
        <v>442</v>
      </c>
      <c r="I129" s="160">
        <f>I127+I128</f>
        <v>2063626730</v>
      </c>
    </row>
    <row r="130" spans="8:9" hidden="1"/>
  </sheetData>
  <sheetProtection selectLockedCells="1" selectUnlockedCells="1"/>
  <mergeCells count="4">
    <mergeCell ref="A2:K2"/>
    <mergeCell ref="A3:K3"/>
    <mergeCell ref="A68:K68"/>
    <mergeCell ref="A69:K69"/>
  </mergeCells>
  <pageMargins left="0.7" right="0.7" top="0.75" bottom="0.75" header="0.3" footer="0.3"/>
  <pageSetup paperSize="9" scale="21" fitToHeight="2" orientation="portrait" r:id="rId1"/>
  <rowBreaks count="2" manualBreakCount="2">
    <brk id="64" max="16383" man="1"/>
    <brk id="65"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1B078-3086-4F34-9D86-C7AA15B7F7E0}">
  <sheetPr>
    <tabColor rgb="FF0070C0"/>
    <pageSetUpPr fitToPage="1"/>
  </sheetPr>
  <dimension ref="B2:L18"/>
  <sheetViews>
    <sheetView showGridLines="0" topLeftCell="A2" workbookViewId="0">
      <selection activeCell="C19" sqref="C19"/>
    </sheetView>
  </sheetViews>
  <sheetFormatPr baseColWidth="10" defaultColWidth="11.42578125" defaultRowHeight="15"/>
  <cols>
    <col min="1" max="1" width="8.85546875" customWidth="1"/>
    <col min="2" max="2" width="31.140625" customWidth="1"/>
    <col min="3" max="3" width="19" customWidth="1"/>
    <col min="4" max="4" width="18.42578125" customWidth="1"/>
    <col min="5" max="5" width="16.85546875" customWidth="1"/>
    <col min="6" max="6" width="18.42578125" customWidth="1"/>
    <col min="7" max="7" width="18.140625" bestFit="1" customWidth="1"/>
    <col min="8" max="8" width="14.85546875" bestFit="1" customWidth="1"/>
    <col min="9" max="11" width="13.42578125" bestFit="1" customWidth="1"/>
  </cols>
  <sheetData>
    <row r="2" spans="2:12" ht="57" customHeight="1" thickBot="1"/>
    <row r="3" spans="2:12" ht="26.25" thickTop="1">
      <c r="B3" s="518" t="s">
        <v>574</v>
      </c>
      <c r="C3" s="518"/>
      <c r="D3" s="518"/>
      <c r="E3" s="518"/>
      <c r="F3" s="518"/>
      <c r="G3" s="518"/>
      <c r="H3" s="286"/>
      <c r="I3" s="286"/>
      <c r="J3" s="286"/>
      <c r="K3" s="286"/>
      <c r="L3" s="286"/>
    </row>
    <row r="4" spans="2:12" ht="15.75">
      <c r="B4" s="287"/>
      <c r="C4" s="287"/>
      <c r="D4" s="287"/>
      <c r="E4" s="287"/>
      <c r="F4" s="287"/>
      <c r="G4" s="287"/>
    </row>
    <row r="5" spans="2:12" ht="15.75">
      <c r="B5" s="519" t="s">
        <v>575</v>
      </c>
      <c r="C5" s="519"/>
      <c r="D5" s="519"/>
      <c r="E5" s="519"/>
      <c r="F5" s="519"/>
      <c r="G5" s="519"/>
      <c r="H5" s="288"/>
      <c r="I5" s="288"/>
      <c r="J5" s="288"/>
      <c r="K5" s="288"/>
      <c r="L5" s="288"/>
    </row>
    <row r="6" spans="2:12" ht="15.75">
      <c r="B6" s="287"/>
      <c r="C6" s="287"/>
      <c r="D6" s="287"/>
      <c r="E6" s="287"/>
      <c r="F6" s="287"/>
      <c r="G6" s="287"/>
    </row>
    <row r="7" spans="2:12" ht="47.25">
      <c r="B7" s="289" t="s">
        <v>320</v>
      </c>
      <c r="C7" s="290" t="s">
        <v>576</v>
      </c>
      <c r="D7" s="290" t="s">
        <v>577</v>
      </c>
      <c r="E7" s="290" t="s">
        <v>578</v>
      </c>
      <c r="F7" s="290" t="s">
        <v>579</v>
      </c>
      <c r="G7" s="287"/>
    </row>
    <row r="8" spans="2:12" ht="15.75">
      <c r="B8" s="291" t="s">
        <v>437</v>
      </c>
      <c r="C8" s="292">
        <f>+'[1]2.Consolidación (Proporcion VF'!C55</f>
        <v>44964000001</v>
      </c>
      <c r="D8" s="292">
        <f>+F8-C8</f>
        <v>0</v>
      </c>
      <c r="E8" s="292">
        <v>0</v>
      </c>
      <c r="F8" s="292">
        <f>+'[1]2.Consolidación (Proporcion VF'!K55</f>
        <v>44964000001</v>
      </c>
      <c r="G8" s="287"/>
    </row>
    <row r="9" spans="2:12" ht="15.75">
      <c r="B9" s="291" t="s">
        <v>438</v>
      </c>
      <c r="C9" s="292">
        <f>+'[1]2.Consolidación (Proporcion VF'!C57</f>
        <v>8933184</v>
      </c>
      <c r="D9" s="292">
        <f>+F9-C9</f>
        <v>0</v>
      </c>
      <c r="E9" s="292">
        <v>0</v>
      </c>
      <c r="F9" s="292">
        <f>+'[1]2.Consolidación (Proporcion VF'!K56</f>
        <v>8933184</v>
      </c>
      <c r="G9" s="287"/>
    </row>
    <row r="10" spans="2:12" ht="15.75">
      <c r="B10" s="291" t="s">
        <v>116</v>
      </c>
      <c r="C10" s="292">
        <f>'[1]2.Consolidación (Proporcion VF'!C59</f>
        <v>2249255227</v>
      </c>
      <c r="D10" s="292">
        <f>+F10-C10</f>
        <v>0</v>
      </c>
      <c r="E10" s="292"/>
      <c r="F10" s="292">
        <f>+'[1]2.Consolidación (Proporcion VF'!K59</f>
        <v>2249255227</v>
      </c>
      <c r="G10" s="287"/>
    </row>
    <row r="11" spans="2:12" ht="15.75">
      <c r="B11" s="291" t="s">
        <v>580</v>
      </c>
      <c r="C11" s="292">
        <f>+'[1]2.Consolidación (Proporcion VF'!C61</f>
        <v>152000000</v>
      </c>
      <c r="D11" s="292">
        <f>+F11-C11</f>
        <v>0</v>
      </c>
      <c r="E11" s="292"/>
      <c r="F11" s="292">
        <f>+'[1]2.Consolidación (Proporcion VF'!K61</f>
        <v>152000000</v>
      </c>
      <c r="G11" s="287"/>
    </row>
    <row r="12" spans="2:12" ht="15.75">
      <c r="B12" s="291" t="s">
        <v>581</v>
      </c>
      <c r="C12" s="292">
        <f>+'[1]2.Consolidación (Proporcion VF'!C63</f>
        <v>7595918870</v>
      </c>
      <c r="D12" s="292">
        <f>+F12-C12</f>
        <v>2400768030</v>
      </c>
      <c r="E12" s="292"/>
      <c r="F12" s="292">
        <f>'[1]2.Consolidación (Proporcion VF'!K63</f>
        <v>9996686900</v>
      </c>
      <c r="G12" s="293"/>
      <c r="H12" s="131"/>
      <c r="I12" s="131"/>
      <c r="J12" s="159"/>
      <c r="K12" s="159"/>
      <c r="L12" s="159"/>
    </row>
    <row r="13" spans="2:12" ht="15.75">
      <c r="B13" s="291" t="s">
        <v>582</v>
      </c>
      <c r="C13" s="292"/>
      <c r="D13" s="292">
        <f>+F13</f>
        <v>-5354155734.2621613</v>
      </c>
      <c r="E13" s="292"/>
      <c r="F13" s="292">
        <f>+'[1]2.Consolidación (Proporcion VF'!K52</f>
        <v>-5354155734.2621613</v>
      </c>
      <c r="G13" s="287"/>
      <c r="K13" s="159"/>
    </row>
    <row r="14" spans="2:12" s="205" customFormat="1" ht="15.75">
      <c r="B14" s="294" t="s">
        <v>583</v>
      </c>
      <c r="C14" s="295">
        <f>+'[1]2.Consolidación (Proporcion VF'!C64</f>
        <v>3098752937</v>
      </c>
      <c r="D14" s="295">
        <f>-'[1]2.Consolidación (Proporcion VF'!J47</f>
        <v>0</v>
      </c>
      <c r="E14" s="295">
        <f>+'[1]2.Consolidación (Proporcion VF'!I120</f>
        <v>2035950266.0258362</v>
      </c>
      <c r="F14" s="295">
        <f>+'[1]2.Consolidación (Proporcion VF'!K64</f>
        <v>171147175.19016266</v>
      </c>
      <c r="G14" s="296"/>
      <c r="H14" s="297"/>
      <c r="I14" s="297"/>
      <c r="K14" s="297"/>
    </row>
    <row r="15" spans="2:12" ht="15.75">
      <c r="B15" s="298" t="s">
        <v>151</v>
      </c>
      <c r="C15" s="299">
        <f>SUM(C8:C14)</f>
        <v>58068860219</v>
      </c>
      <c r="D15" s="299">
        <f>SUM(D8:D14)</f>
        <v>-2953387704.2621613</v>
      </c>
      <c r="E15" s="299">
        <f>SUM(E8:E14)</f>
        <v>2035950266.0258362</v>
      </c>
      <c r="F15" s="299">
        <f>SUM(F8:F14)</f>
        <v>52187866752.928001</v>
      </c>
      <c r="G15" s="293"/>
      <c r="H15" s="131"/>
      <c r="I15" s="131"/>
    </row>
    <row r="16" spans="2:12" ht="15.75">
      <c r="B16" s="287"/>
      <c r="C16" s="300"/>
      <c r="D16" s="300"/>
      <c r="E16" s="287"/>
      <c r="F16" s="300">
        <f>+F15-'[1]2.Consolidación (Proporcion VF'!K51</f>
        <v>0</v>
      </c>
      <c r="G16" s="287"/>
    </row>
    <row r="17" spans="2:7" ht="37.35" customHeight="1">
      <c r="B17" s="520" t="s">
        <v>584</v>
      </c>
      <c r="C17" s="520"/>
      <c r="D17" s="520"/>
      <c r="E17" s="520"/>
      <c r="F17" s="520"/>
      <c r="G17" s="287"/>
    </row>
    <row r="18" spans="2:7" ht="15.75">
      <c r="B18" s="287"/>
      <c r="C18" s="287"/>
      <c r="D18" s="287"/>
      <c r="E18" s="287"/>
      <c r="F18" s="287"/>
      <c r="G18" s="287"/>
    </row>
  </sheetData>
  <mergeCells count="3">
    <mergeCell ref="B3:G3"/>
    <mergeCell ref="B5:G5"/>
    <mergeCell ref="B17:F17"/>
  </mergeCells>
  <pageMargins left="0.25" right="0.25" top="0.75" bottom="0.75" header="0.3" footer="0.3"/>
  <pageSetup paperSize="9" scale="6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1F34F-266E-4D1C-A09B-2B3DC3F9A8FA}">
  <dimension ref="B1:F53"/>
  <sheetViews>
    <sheetView showGridLines="0" topLeftCell="B1" workbookViewId="0">
      <selection activeCell="D5" sqref="D5"/>
    </sheetView>
  </sheetViews>
  <sheetFormatPr baseColWidth="10" defaultColWidth="9.140625" defaultRowHeight="12.75"/>
  <cols>
    <col min="1" max="1" width="5.7109375" style="138" customWidth="1"/>
    <col min="2" max="2" width="74.42578125" style="138" customWidth="1"/>
    <col min="3" max="4" width="11.42578125" style="138" customWidth="1"/>
    <col min="5" max="5" width="13.140625" style="138" customWidth="1"/>
    <col min="6" max="6" width="21.85546875" style="138" customWidth="1"/>
    <col min="7" max="7" width="39.42578125" style="138" customWidth="1"/>
    <col min="8" max="8" width="16.28515625" style="138" customWidth="1"/>
    <col min="9" max="255" width="11.42578125" style="138" customWidth="1"/>
    <col min="256" max="16384" width="9.140625" style="138"/>
  </cols>
  <sheetData>
    <row r="1" spans="2:4" ht="44.45" customHeight="1"/>
    <row r="2" spans="2:4">
      <c r="B2" s="139" t="s">
        <v>233</v>
      </c>
    </row>
    <row r="3" spans="2:4">
      <c r="B3" s="139" t="s">
        <v>234</v>
      </c>
      <c r="C3" s="140"/>
      <c r="D3" s="140"/>
    </row>
    <row r="4" spans="2:4">
      <c r="B4" s="140"/>
    </row>
    <row r="5" spans="2:4" ht="51">
      <c r="B5" s="141" t="s">
        <v>235</v>
      </c>
    </row>
    <row r="6" spans="2:4">
      <c r="B6" s="142"/>
    </row>
    <row r="7" spans="2:4" ht="15">
      <c r="B7" s="140" t="s">
        <v>236</v>
      </c>
      <c r="C7" s="140"/>
      <c r="D7" s="157"/>
    </row>
    <row r="8" spans="2:4">
      <c r="B8" s="142"/>
    </row>
    <row r="9" spans="2:4">
      <c r="B9" s="143" t="s">
        <v>237</v>
      </c>
    </row>
    <row r="10" spans="2:4">
      <c r="B10" s="143"/>
    </row>
    <row r="11" spans="2:4" ht="89.25">
      <c r="B11" s="143" t="s">
        <v>238</v>
      </c>
    </row>
    <row r="12" spans="2:4">
      <c r="B12" s="142"/>
    </row>
    <row r="13" spans="2:4" ht="38.25">
      <c r="B13" s="142" t="s">
        <v>239</v>
      </c>
    </row>
    <row r="14" spans="2:4">
      <c r="B14" s="142"/>
    </row>
    <row r="15" spans="2:4">
      <c r="B15" s="142" t="s">
        <v>240</v>
      </c>
      <c r="D15" s="142"/>
    </row>
    <row r="16" spans="2:4" ht="14.45" customHeight="1">
      <c r="B16" s="144"/>
    </row>
    <row r="17" spans="2:4" ht="25.5">
      <c r="B17" s="142" t="s">
        <v>241</v>
      </c>
    </row>
    <row r="18" spans="2:4" ht="25.5">
      <c r="B18" s="142" t="s">
        <v>242</v>
      </c>
    </row>
    <row r="19" spans="2:4" ht="25.5">
      <c r="B19" s="142" t="s">
        <v>243</v>
      </c>
    </row>
    <row r="20" spans="2:4">
      <c r="B20" s="142" t="s">
        <v>244</v>
      </c>
    </row>
    <row r="21" spans="2:4">
      <c r="B21" s="142" t="s">
        <v>245</v>
      </c>
    </row>
    <row r="22" spans="2:4" ht="38.25">
      <c r="B22" s="142" t="s">
        <v>246</v>
      </c>
    </row>
    <row r="23" spans="2:4" ht="38.25">
      <c r="B23" s="142" t="s">
        <v>247</v>
      </c>
    </row>
    <row r="24" spans="2:4" ht="25.5">
      <c r="B24" s="142" t="s">
        <v>248</v>
      </c>
    </row>
    <row r="25" spans="2:4" ht="51">
      <c r="B25" s="142" t="s">
        <v>249</v>
      </c>
    </row>
    <row r="26" spans="2:4">
      <c r="B26" s="143"/>
    </row>
    <row r="27" spans="2:4">
      <c r="B27" s="143" t="s">
        <v>250</v>
      </c>
    </row>
    <row r="28" spans="2:4">
      <c r="B28" s="145"/>
    </row>
    <row r="29" spans="2:4" ht="50.25" customHeight="1">
      <c r="B29" s="142" t="s">
        <v>251</v>
      </c>
    </row>
    <row r="30" spans="2:4" ht="39.75" customHeight="1">
      <c r="B30" s="142" t="s">
        <v>252</v>
      </c>
    </row>
    <row r="31" spans="2:4" ht="15">
      <c r="B31" s="158"/>
    </row>
    <row r="32" spans="2:4">
      <c r="B32" s="140" t="s">
        <v>253</v>
      </c>
      <c r="C32" s="140"/>
      <c r="D32" s="140"/>
    </row>
    <row r="33" spans="2:6">
      <c r="B33" s="142"/>
    </row>
    <row r="34" spans="2:6">
      <c r="B34" s="143" t="s">
        <v>254</v>
      </c>
    </row>
    <row r="35" spans="2:6" ht="38.25">
      <c r="B35" s="142" t="s">
        <v>255</v>
      </c>
    </row>
    <row r="36" spans="2:6">
      <c r="B36" s="142"/>
    </row>
    <row r="37" spans="2:6">
      <c r="B37" s="143" t="s">
        <v>256</v>
      </c>
    </row>
    <row r="38" spans="2:6" ht="102" customHeight="1">
      <c r="B38" s="142" t="s">
        <v>257</v>
      </c>
      <c r="C38" s="142"/>
      <c r="D38" s="142"/>
      <c r="E38" s="142"/>
      <c r="F38" s="142"/>
    </row>
    <row r="39" spans="2:6">
      <c r="B39" s="142"/>
    </row>
    <row r="40" spans="2:6">
      <c r="B40" s="143" t="s">
        <v>258</v>
      </c>
    </row>
    <row r="41" spans="2:6">
      <c r="B41" s="142" t="s">
        <v>259</v>
      </c>
    </row>
    <row r="42" spans="2:6">
      <c r="B42" s="143"/>
    </row>
    <row r="43" spans="2:6">
      <c r="B43" s="143" t="s">
        <v>260</v>
      </c>
    </row>
    <row r="44" spans="2:6" ht="25.5">
      <c r="B44" s="142" t="s">
        <v>261</v>
      </c>
    </row>
    <row r="45" spans="2:6">
      <c r="B45" s="142"/>
    </row>
    <row r="46" spans="2:6">
      <c r="B46" s="143" t="s">
        <v>262</v>
      </c>
    </row>
    <row r="47" spans="2:6" ht="38.25">
      <c r="B47" s="142" t="s">
        <v>263</v>
      </c>
    </row>
    <row r="48" spans="2:6">
      <c r="B48" s="142"/>
    </row>
    <row r="49" spans="2:4">
      <c r="B49" s="143" t="s">
        <v>264</v>
      </c>
    </row>
    <row r="50" spans="2:4" ht="38.25">
      <c r="B50" s="142" t="s">
        <v>265</v>
      </c>
    </row>
    <row r="51" spans="2:4">
      <c r="B51" s="140"/>
    </row>
    <row r="52" spans="2:4">
      <c r="B52" s="140" t="s">
        <v>266</v>
      </c>
      <c r="C52" s="140"/>
      <c r="D52" s="140"/>
    </row>
    <row r="53" spans="2:4">
      <c r="B53" s="146" t="s">
        <v>267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A502A-9B98-4C79-99CF-098386CCA8DC}">
  <dimension ref="B1:Q404"/>
  <sheetViews>
    <sheetView showGridLines="0" topLeftCell="B1" zoomScale="85" zoomScaleNormal="85" workbookViewId="0">
      <selection activeCell="F342" sqref="F342"/>
    </sheetView>
  </sheetViews>
  <sheetFormatPr baseColWidth="10" defaultColWidth="11.42578125" defaultRowHeight="15"/>
  <cols>
    <col min="1" max="1" width="3" style="136" customWidth="1"/>
    <col min="2" max="2" width="5.7109375" style="136" customWidth="1"/>
    <col min="3" max="3" width="46" style="136" customWidth="1"/>
    <col min="4" max="4" width="24.7109375" style="136" customWidth="1"/>
    <col min="5" max="5" width="20.85546875" style="136" customWidth="1"/>
    <col min="6" max="6" width="17.42578125" style="136" bestFit="1" customWidth="1"/>
    <col min="7" max="7" width="17.28515625" style="317" customWidth="1"/>
    <col min="8" max="8" width="23.5703125" style="136" bestFit="1" customWidth="1"/>
    <col min="9" max="9" width="15.42578125" style="136" customWidth="1"/>
    <col min="10" max="10" width="19.7109375" style="136" customWidth="1"/>
    <col min="11" max="11" width="16.28515625" style="136" customWidth="1"/>
    <col min="12" max="12" width="17.28515625" style="136" bestFit="1" customWidth="1"/>
    <col min="13" max="13" width="12" style="136" bestFit="1" customWidth="1"/>
    <col min="14" max="14" width="14.5703125" style="136" bestFit="1" customWidth="1"/>
    <col min="15" max="15" width="16.5703125" style="136" bestFit="1" customWidth="1"/>
    <col min="16" max="16" width="16.7109375" style="136" bestFit="1" customWidth="1"/>
    <col min="17" max="16384" width="11.42578125" style="136"/>
  </cols>
  <sheetData>
    <row r="1" spans="3:11">
      <c r="C1" s="316"/>
    </row>
    <row r="2" spans="3:11" ht="41.1" customHeight="1"/>
    <row r="3" spans="3:11" ht="26.45" customHeight="1">
      <c r="C3" s="522" t="s">
        <v>268</v>
      </c>
      <c r="D3" s="522"/>
      <c r="E3" s="522"/>
      <c r="F3" s="157"/>
      <c r="G3" s="157"/>
      <c r="H3" s="157"/>
      <c r="I3" s="157"/>
      <c r="J3" s="157"/>
      <c r="K3" s="157"/>
    </row>
    <row r="4" spans="3:11">
      <c r="C4" s="318" t="s">
        <v>269</v>
      </c>
      <c r="D4" s="156">
        <v>45473</v>
      </c>
      <c r="F4" s="317"/>
      <c r="G4" s="136"/>
    </row>
    <row r="5" spans="3:11">
      <c r="C5" s="319" t="s">
        <v>270</v>
      </c>
      <c r="D5" s="320">
        <v>7533.98</v>
      </c>
      <c r="F5" s="317"/>
      <c r="G5" s="136"/>
    </row>
    <row r="6" spans="3:11">
      <c r="C6" s="321" t="s">
        <v>271</v>
      </c>
      <c r="D6" s="320">
        <v>7543.01</v>
      </c>
      <c r="F6" s="317"/>
      <c r="G6" s="136"/>
    </row>
    <row r="8" spans="3:11">
      <c r="C8" s="322" t="s">
        <v>596</v>
      </c>
    </row>
    <row r="9" spans="3:11">
      <c r="C9" s="322"/>
    </row>
    <row r="10" spans="3:11" ht="15.75" thickBot="1">
      <c r="C10" s="323" t="s">
        <v>272</v>
      </c>
    </row>
    <row r="11" spans="3:11" ht="15" customHeight="1">
      <c r="D11" s="523" t="s">
        <v>2</v>
      </c>
      <c r="E11" s="524"/>
      <c r="F11" s="524"/>
      <c r="G11" s="525"/>
    </row>
    <row r="12" spans="3:11" ht="15" customHeight="1" thickBot="1">
      <c r="D12" s="526"/>
      <c r="E12" s="527"/>
      <c r="F12" s="527"/>
      <c r="G12" s="528"/>
    </row>
    <row r="13" spans="3:11" ht="45">
      <c r="C13" s="318" t="s">
        <v>273</v>
      </c>
      <c r="D13" s="324" t="s">
        <v>274</v>
      </c>
      <c r="E13" s="324" t="s">
        <v>275</v>
      </c>
      <c r="F13" s="324" t="s">
        <v>276</v>
      </c>
      <c r="G13" s="325" t="s">
        <v>277</v>
      </c>
    </row>
    <row r="14" spans="3:11">
      <c r="C14" s="165" t="s">
        <v>100</v>
      </c>
      <c r="D14" s="167"/>
      <c r="E14" s="167"/>
      <c r="F14" s="167"/>
      <c r="G14" s="326"/>
    </row>
    <row r="15" spans="3:11">
      <c r="C15" s="165" t="s">
        <v>278</v>
      </c>
      <c r="D15" s="167"/>
      <c r="E15" s="167"/>
      <c r="F15" s="167"/>
      <c r="G15" s="326"/>
    </row>
    <row r="16" spans="3:11">
      <c r="C16" s="165" t="s">
        <v>171</v>
      </c>
      <c r="D16" s="167"/>
      <c r="E16" s="327"/>
      <c r="F16" s="167"/>
      <c r="G16" s="326"/>
      <c r="H16" s="317"/>
    </row>
    <row r="17" spans="3:7">
      <c r="C17" s="167" t="s">
        <v>103</v>
      </c>
      <c r="D17" s="328" t="s">
        <v>279</v>
      </c>
      <c r="E17" s="329">
        <f>+G17/F17</f>
        <v>0</v>
      </c>
      <c r="F17" s="330">
        <f>+D5</f>
        <v>7533.98</v>
      </c>
      <c r="G17" s="331">
        <v>0</v>
      </c>
    </row>
    <row r="18" spans="3:7">
      <c r="C18" s="167" t="s">
        <v>104</v>
      </c>
      <c r="D18" s="328" t="s">
        <v>279</v>
      </c>
      <c r="E18" s="329">
        <f>+G18/F18</f>
        <v>664430.53153844317</v>
      </c>
      <c r="F18" s="330">
        <f>+F17</f>
        <v>7533.98</v>
      </c>
      <c r="G18" s="331">
        <v>5005806336</v>
      </c>
    </row>
    <row r="19" spans="3:7">
      <c r="C19" s="165" t="s">
        <v>280</v>
      </c>
      <c r="D19" s="167"/>
      <c r="E19" s="329"/>
      <c r="F19" s="330">
        <f t="shared" ref="F19:F56" si="0">+F18</f>
        <v>7533.98</v>
      </c>
      <c r="G19" s="331">
        <f t="shared" ref="G19:G56" si="1">+F19*E19</f>
        <v>0</v>
      </c>
    </row>
    <row r="20" spans="3:7">
      <c r="C20" s="167" t="s">
        <v>281</v>
      </c>
      <c r="D20" s="328" t="s">
        <v>279</v>
      </c>
      <c r="E20" s="329">
        <v>0</v>
      </c>
      <c r="F20" s="330">
        <f t="shared" si="0"/>
        <v>7533.98</v>
      </c>
      <c r="G20" s="331">
        <f t="shared" si="1"/>
        <v>0</v>
      </c>
    </row>
    <row r="21" spans="3:7">
      <c r="C21" s="167" t="s">
        <v>282</v>
      </c>
      <c r="D21" s="328" t="s">
        <v>279</v>
      </c>
      <c r="E21" s="329">
        <f>+G21/F21</f>
        <v>100000</v>
      </c>
      <c r="F21" s="330">
        <f t="shared" si="0"/>
        <v>7533.98</v>
      </c>
      <c r="G21" s="331">
        <v>753398000</v>
      </c>
    </row>
    <row r="22" spans="3:7">
      <c r="C22" s="167" t="s">
        <v>283</v>
      </c>
      <c r="D22" s="328" t="s">
        <v>279</v>
      </c>
      <c r="E22" s="329"/>
      <c r="F22" s="330">
        <f t="shared" si="0"/>
        <v>7533.98</v>
      </c>
      <c r="G22" s="331">
        <f t="shared" si="1"/>
        <v>0</v>
      </c>
    </row>
    <row r="23" spans="3:7">
      <c r="C23" s="167"/>
      <c r="D23" s="328"/>
      <c r="E23" s="329"/>
      <c r="F23" s="330">
        <f t="shared" si="0"/>
        <v>7533.98</v>
      </c>
      <c r="G23" s="331">
        <f t="shared" si="1"/>
        <v>0</v>
      </c>
    </row>
    <row r="24" spans="3:7">
      <c r="C24" s="165" t="s">
        <v>160</v>
      </c>
      <c r="D24" s="167"/>
      <c r="E24" s="329"/>
      <c r="F24" s="330">
        <f t="shared" si="0"/>
        <v>7533.98</v>
      </c>
      <c r="G24" s="331">
        <f t="shared" si="1"/>
        <v>0</v>
      </c>
    </row>
    <row r="25" spans="3:7">
      <c r="C25" s="167" t="s">
        <v>106</v>
      </c>
      <c r="D25" s="328" t="s">
        <v>279</v>
      </c>
      <c r="E25" s="329">
        <f>+G25/F25</f>
        <v>215706.60062808768</v>
      </c>
      <c r="F25" s="330">
        <f t="shared" si="0"/>
        <v>7533.98</v>
      </c>
      <c r="G25" s="331">
        <v>1625129215</v>
      </c>
    </row>
    <row r="26" spans="3:7">
      <c r="C26" s="167" t="s">
        <v>284</v>
      </c>
      <c r="D26" s="328" t="s">
        <v>279</v>
      </c>
      <c r="E26" s="329">
        <v>0</v>
      </c>
      <c r="F26" s="330">
        <f t="shared" si="0"/>
        <v>7533.98</v>
      </c>
      <c r="G26" s="331">
        <f t="shared" si="1"/>
        <v>0</v>
      </c>
    </row>
    <row r="27" spans="3:7">
      <c r="C27" s="167" t="s">
        <v>285</v>
      </c>
      <c r="D27" s="328" t="s">
        <v>279</v>
      </c>
      <c r="E27" s="329">
        <v>0</v>
      </c>
      <c r="F27" s="330">
        <f t="shared" si="0"/>
        <v>7533.98</v>
      </c>
      <c r="G27" s="331">
        <f t="shared" si="1"/>
        <v>0</v>
      </c>
    </row>
    <row r="28" spans="3:7">
      <c r="C28" s="167" t="s">
        <v>286</v>
      </c>
      <c r="D28" s="328" t="s">
        <v>279</v>
      </c>
      <c r="E28" s="329">
        <v>0</v>
      </c>
      <c r="F28" s="330">
        <f t="shared" si="0"/>
        <v>7533.98</v>
      </c>
      <c r="G28" s="331">
        <f t="shared" si="1"/>
        <v>0</v>
      </c>
    </row>
    <row r="29" spans="3:7">
      <c r="C29" s="167" t="s">
        <v>108</v>
      </c>
      <c r="D29" s="328" t="s">
        <v>279</v>
      </c>
      <c r="E29" s="329">
        <f>+G29/F29</f>
        <v>2365.6399406422638</v>
      </c>
      <c r="F29" s="330">
        <f t="shared" si="0"/>
        <v>7533.98</v>
      </c>
      <c r="G29" s="331">
        <v>17822684</v>
      </c>
    </row>
    <row r="30" spans="3:7">
      <c r="C30" s="167" t="s">
        <v>597</v>
      </c>
      <c r="D30" s="328" t="s">
        <v>279</v>
      </c>
      <c r="E30" s="329"/>
      <c r="F30" s="330">
        <f t="shared" si="0"/>
        <v>7533.98</v>
      </c>
      <c r="G30" s="331">
        <f t="shared" si="1"/>
        <v>0</v>
      </c>
    </row>
    <row r="31" spans="3:7">
      <c r="C31" s="167" t="s">
        <v>287</v>
      </c>
      <c r="D31" s="328" t="s">
        <v>279</v>
      </c>
      <c r="E31" s="329">
        <v>0</v>
      </c>
      <c r="F31" s="330">
        <f>+F29</f>
        <v>7533.98</v>
      </c>
      <c r="G31" s="331">
        <f t="shared" si="1"/>
        <v>0</v>
      </c>
    </row>
    <row r="32" spans="3:7">
      <c r="C32" s="165" t="s">
        <v>288</v>
      </c>
      <c r="D32" s="167"/>
      <c r="E32" s="329"/>
      <c r="F32" s="330">
        <f t="shared" si="0"/>
        <v>7533.98</v>
      </c>
      <c r="G32" s="331">
        <v>1942502</v>
      </c>
    </row>
    <row r="33" spans="3:7">
      <c r="C33" s="167" t="s">
        <v>289</v>
      </c>
      <c r="D33" s="328" t="s">
        <v>279</v>
      </c>
      <c r="E33" s="329"/>
      <c r="F33" s="330">
        <f t="shared" si="0"/>
        <v>7533.98</v>
      </c>
      <c r="G33" s="331">
        <f t="shared" si="1"/>
        <v>0</v>
      </c>
    </row>
    <row r="34" spans="3:7">
      <c r="C34" s="167" t="s">
        <v>290</v>
      </c>
      <c r="D34" s="328" t="s">
        <v>279</v>
      </c>
      <c r="E34" s="329">
        <v>0</v>
      </c>
      <c r="F34" s="330">
        <f t="shared" si="0"/>
        <v>7533.98</v>
      </c>
      <c r="G34" s="331">
        <v>0</v>
      </c>
    </row>
    <row r="35" spans="3:7">
      <c r="C35" s="165" t="s">
        <v>109</v>
      </c>
      <c r="D35" s="167"/>
      <c r="E35" s="329">
        <f>+G35/F35</f>
        <v>10487.669996469331</v>
      </c>
      <c r="F35" s="330">
        <f t="shared" si="0"/>
        <v>7533.98</v>
      </c>
      <c r="G35" s="331">
        <v>79013896</v>
      </c>
    </row>
    <row r="36" spans="3:7">
      <c r="C36" s="167" t="s">
        <v>291</v>
      </c>
      <c r="D36" s="328" t="s">
        <v>279</v>
      </c>
      <c r="E36" s="329">
        <f ca="1">+G36/F36</f>
        <v>0</v>
      </c>
      <c r="F36" s="330">
        <f t="shared" si="0"/>
        <v>7533.98</v>
      </c>
      <c r="G36" s="331">
        <f t="shared" ca="1" si="1"/>
        <v>0</v>
      </c>
    </row>
    <row r="37" spans="3:7">
      <c r="C37" s="167" t="s">
        <v>292</v>
      </c>
      <c r="D37" s="328" t="s">
        <v>279</v>
      </c>
      <c r="E37" s="329">
        <f>+G37/F37</f>
        <v>116874.63027510028</v>
      </c>
      <c r="F37" s="330">
        <f t="shared" si="0"/>
        <v>7533.98</v>
      </c>
      <c r="G37" s="331">
        <v>880531127</v>
      </c>
    </row>
    <row r="38" spans="3:7">
      <c r="C38" s="167" t="s">
        <v>111</v>
      </c>
      <c r="D38" s="328" t="s">
        <v>279</v>
      </c>
      <c r="E38" s="329"/>
      <c r="F38" s="330">
        <f t="shared" si="0"/>
        <v>7533.98</v>
      </c>
      <c r="G38" s="331">
        <f t="shared" si="1"/>
        <v>0</v>
      </c>
    </row>
    <row r="39" spans="3:7">
      <c r="C39" s="332" t="s">
        <v>112</v>
      </c>
      <c r="D39" s="328"/>
      <c r="E39" s="329"/>
      <c r="F39" s="330">
        <f>+F37</f>
        <v>7533.98</v>
      </c>
      <c r="G39" s="331">
        <f t="shared" si="1"/>
        <v>0</v>
      </c>
    </row>
    <row r="40" spans="3:7">
      <c r="C40" s="165" t="s">
        <v>160</v>
      </c>
      <c r="D40" s="167"/>
      <c r="E40" s="329"/>
      <c r="F40" s="330">
        <f t="shared" si="0"/>
        <v>7533.98</v>
      </c>
      <c r="G40" s="331">
        <f t="shared" si="1"/>
        <v>0</v>
      </c>
    </row>
    <row r="41" spans="3:7" ht="14.25" customHeight="1">
      <c r="C41" s="167" t="s">
        <v>598</v>
      </c>
      <c r="D41" s="328" t="s">
        <v>279</v>
      </c>
      <c r="E41" s="329"/>
      <c r="F41" s="330">
        <f t="shared" si="0"/>
        <v>7533.98</v>
      </c>
      <c r="G41" s="331">
        <f t="shared" si="1"/>
        <v>0</v>
      </c>
    </row>
    <row r="42" spans="3:7">
      <c r="C42" s="165" t="s">
        <v>293</v>
      </c>
      <c r="D42" s="167"/>
      <c r="E42" s="329"/>
      <c r="F42" s="330">
        <f t="shared" si="0"/>
        <v>7533.98</v>
      </c>
      <c r="G42" s="331">
        <f t="shared" si="1"/>
        <v>0</v>
      </c>
    </row>
    <row r="43" spans="3:7">
      <c r="C43" s="167" t="s">
        <v>281</v>
      </c>
      <c r="D43" s="328" t="s">
        <v>279</v>
      </c>
      <c r="E43" s="329"/>
      <c r="F43" s="330">
        <f t="shared" si="0"/>
        <v>7533.98</v>
      </c>
      <c r="G43" s="331">
        <f t="shared" si="1"/>
        <v>0</v>
      </c>
    </row>
    <row r="44" spans="3:7">
      <c r="C44" s="167" t="s">
        <v>282</v>
      </c>
      <c r="D44" s="328" t="s">
        <v>279</v>
      </c>
      <c r="E44" s="329">
        <f ca="1">+G44/F44</f>
        <v>0</v>
      </c>
      <c r="F44" s="330">
        <f t="shared" si="0"/>
        <v>7533.98</v>
      </c>
      <c r="G44" s="331">
        <f t="shared" ca="1" si="1"/>
        <v>0</v>
      </c>
    </row>
    <row r="45" spans="3:7">
      <c r="C45" s="167" t="s">
        <v>283</v>
      </c>
      <c r="D45" s="328" t="s">
        <v>279</v>
      </c>
      <c r="E45" s="329"/>
      <c r="F45" s="330">
        <f t="shared" si="0"/>
        <v>7533.98</v>
      </c>
      <c r="G45" s="331">
        <f t="shared" si="1"/>
        <v>0</v>
      </c>
    </row>
    <row r="46" spans="3:7">
      <c r="C46" s="165" t="s">
        <v>294</v>
      </c>
      <c r="D46" s="167"/>
      <c r="E46" s="329"/>
      <c r="F46" s="330">
        <f t="shared" si="0"/>
        <v>7533.98</v>
      </c>
      <c r="G46" s="331">
        <f t="shared" si="1"/>
        <v>0</v>
      </c>
    </row>
    <row r="47" spans="3:7">
      <c r="C47" s="167" t="s">
        <v>295</v>
      </c>
      <c r="D47" s="328" t="s">
        <v>279</v>
      </c>
      <c r="E47" s="329">
        <f ca="1">+G47/F47</f>
        <v>0</v>
      </c>
      <c r="F47" s="330">
        <f t="shared" si="0"/>
        <v>7533.98</v>
      </c>
      <c r="G47" s="331">
        <f t="shared" ca="1" si="1"/>
        <v>0</v>
      </c>
    </row>
    <row r="48" spans="3:7">
      <c r="C48" s="167" t="s">
        <v>296</v>
      </c>
      <c r="D48" s="328" t="s">
        <v>279</v>
      </c>
      <c r="E48" s="329">
        <v>0</v>
      </c>
      <c r="F48" s="330">
        <f t="shared" si="0"/>
        <v>7533.98</v>
      </c>
      <c r="G48" s="331">
        <f t="shared" si="1"/>
        <v>0</v>
      </c>
    </row>
    <row r="49" spans="3:7">
      <c r="C49" s="165" t="s">
        <v>297</v>
      </c>
      <c r="D49" s="167"/>
      <c r="E49" s="329"/>
      <c r="F49" s="330">
        <f t="shared" si="0"/>
        <v>7533.98</v>
      </c>
      <c r="G49" s="331">
        <f t="shared" si="1"/>
        <v>0</v>
      </c>
    </row>
    <row r="50" spans="3:7">
      <c r="C50" s="167" t="s">
        <v>114</v>
      </c>
      <c r="D50" s="328" t="s">
        <v>279</v>
      </c>
      <c r="E50" s="329">
        <v>0</v>
      </c>
      <c r="F50" s="330">
        <f t="shared" si="0"/>
        <v>7533.98</v>
      </c>
      <c r="G50" s="331">
        <f t="shared" si="1"/>
        <v>0</v>
      </c>
    </row>
    <row r="51" spans="3:7">
      <c r="C51" s="167" t="s">
        <v>115</v>
      </c>
      <c r="D51" s="328" t="s">
        <v>279</v>
      </c>
      <c r="E51" s="329">
        <v>0</v>
      </c>
      <c r="F51" s="330">
        <f t="shared" si="0"/>
        <v>7533.98</v>
      </c>
      <c r="G51" s="331">
        <f t="shared" si="1"/>
        <v>0</v>
      </c>
    </row>
    <row r="52" spans="3:7">
      <c r="C52" s="167" t="s">
        <v>117</v>
      </c>
      <c r="D52" s="328" t="s">
        <v>279</v>
      </c>
      <c r="E52" s="329">
        <v>0</v>
      </c>
      <c r="F52" s="330">
        <f>+F51</f>
        <v>7533.98</v>
      </c>
      <c r="G52" s="331">
        <f t="shared" si="1"/>
        <v>0</v>
      </c>
    </row>
    <row r="53" spans="3:7">
      <c r="C53" s="167" t="s">
        <v>298</v>
      </c>
      <c r="D53" s="328" t="s">
        <v>279</v>
      </c>
      <c r="E53" s="329">
        <v>0</v>
      </c>
      <c r="F53" s="330">
        <f t="shared" si="0"/>
        <v>7533.98</v>
      </c>
      <c r="G53" s="331">
        <f t="shared" si="1"/>
        <v>0</v>
      </c>
    </row>
    <row r="54" spans="3:7">
      <c r="C54" s="167" t="s">
        <v>118</v>
      </c>
      <c r="D54" s="328" t="s">
        <v>279</v>
      </c>
      <c r="E54" s="329">
        <v>0</v>
      </c>
      <c r="F54" s="330">
        <f t="shared" si="0"/>
        <v>7533.98</v>
      </c>
      <c r="G54" s="331">
        <f t="shared" si="1"/>
        <v>0</v>
      </c>
    </row>
    <row r="55" spans="3:7">
      <c r="C55" s="332" t="s">
        <v>109</v>
      </c>
      <c r="D55" s="333"/>
      <c r="E55" s="329"/>
      <c r="F55" s="330">
        <f t="shared" si="0"/>
        <v>7533.98</v>
      </c>
      <c r="G55" s="331">
        <f t="shared" si="1"/>
        <v>0</v>
      </c>
    </row>
    <row r="56" spans="3:7">
      <c r="C56" s="167" t="s">
        <v>299</v>
      </c>
      <c r="D56" s="328" t="s">
        <v>279</v>
      </c>
      <c r="E56" s="329">
        <v>0</v>
      </c>
      <c r="F56" s="330">
        <f t="shared" si="0"/>
        <v>7533.98</v>
      </c>
      <c r="G56" s="334">
        <f t="shared" si="1"/>
        <v>0</v>
      </c>
    </row>
    <row r="59" spans="3:7" ht="45">
      <c r="C59" s="318" t="s">
        <v>273</v>
      </c>
      <c r="D59" s="335" t="s">
        <v>274</v>
      </c>
      <c r="E59" s="335" t="s">
        <v>275</v>
      </c>
      <c r="F59" s="335" t="str">
        <f>+F13</f>
        <v xml:space="preserve">CAMBIO CIERRE PERIODO ACTUAL </v>
      </c>
      <c r="G59" s="336" t="str">
        <f>+G13</f>
        <v>CAMBIO CIERRE PERIODO ACTUAL GUARANIES</v>
      </c>
    </row>
    <row r="60" spans="3:7">
      <c r="C60" s="332" t="s">
        <v>101</v>
      </c>
      <c r="D60" s="333"/>
      <c r="E60" s="333"/>
      <c r="F60" s="333"/>
      <c r="G60" s="337"/>
    </row>
    <row r="61" spans="3:7">
      <c r="C61" s="332" t="s">
        <v>102</v>
      </c>
      <c r="D61" s="333"/>
      <c r="E61" s="333"/>
      <c r="F61" s="333"/>
      <c r="G61" s="337"/>
    </row>
    <row r="62" spans="3:7">
      <c r="C62" s="165" t="s">
        <v>300</v>
      </c>
      <c r="D62" s="167"/>
      <c r="E62" s="327"/>
      <c r="F62" s="338"/>
      <c r="G62" s="334"/>
    </row>
    <row r="63" spans="3:7">
      <c r="C63" s="167" t="s">
        <v>301</v>
      </c>
      <c r="D63" s="328" t="s">
        <v>279</v>
      </c>
      <c r="E63" s="329">
        <f>+G63/F63</f>
        <v>88031.350084382764</v>
      </c>
      <c r="F63" s="330">
        <f>+D6</f>
        <v>7543.01</v>
      </c>
      <c r="G63" s="331">
        <v>664021354</v>
      </c>
    </row>
    <row r="64" spans="3:7">
      <c r="C64" s="167" t="s">
        <v>302</v>
      </c>
      <c r="D64" s="328" t="s">
        <v>279</v>
      </c>
      <c r="E64" s="329">
        <f t="shared" ref="E64:E66" si="2">+G64/F64</f>
        <v>0</v>
      </c>
      <c r="F64" s="330">
        <f>+F63</f>
        <v>7543.01</v>
      </c>
      <c r="G64" s="331">
        <v>0</v>
      </c>
    </row>
    <row r="65" spans="3:7">
      <c r="C65" s="167" t="s">
        <v>303</v>
      </c>
      <c r="D65" s="328" t="s">
        <v>279</v>
      </c>
      <c r="E65" s="329">
        <f t="shared" si="2"/>
        <v>0</v>
      </c>
      <c r="F65" s="330">
        <f t="shared" ref="F65:F87" si="3">+F64</f>
        <v>7543.01</v>
      </c>
      <c r="G65" s="331">
        <v>0</v>
      </c>
    </row>
    <row r="66" spans="3:7">
      <c r="C66" s="167" t="s">
        <v>304</v>
      </c>
      <c r="D66" s="328" t="s">
        <v>279</v>
      </c>
      <c r="E66" s="329">
        <f t="shared" si="2"/>
        <v>0</v>
      </c>
      <c r="F66" s="330">
        <f t="shared" si="3"/>
        <v>7543.01</v>
      </c>
      <c r="G66" s="331">
        <v>0</v>
      </c>
    </row>
    <row r="67" spans="3:7">
      <c r="C67" s="165" t="s">
        <v>305</v>
      </c>
      <c r="D67" s="167"/>
      <c r="E67" s="329"/>
      <c r="F67" s="330">
        <f t="shared" si="3"/>
        <v>7543.01</v>
      </c>
      <c r="G67" s="331">
        <f t="shared" ref="G67:G86" si="4">+F67*E67</f>
        <v>0</v>
      </c>
    </row>
    <row r="68" spans="3:7">
      <c r="C68" s="167" t="s">
        <v>306</v>
      </c>
      <c r="D68" s="328" t="s">
        <v>279</v>
      </c>
      <c r="E68" s="329">
        <v>1627000</v>
      </c>
      <c r="F68" s="330">
        <f t="shared" si="3"/>
        <v>7543.01</v>
      </c>
      <c r="G68" s="331">
        <v>4525806000</v>
      </c>
    </row>
    <row r="69" spans="3:7">
      <c r="C69" s="167" t="s">
        <v>307</v>
      </c>
      <c r="D69" s="328" t="s">
        <v>279</v>
      </c>
      <c r="E69" s="329">
        <f>+G69/F69</f>
        <v>16208.220193265022</v>
      </c>
      <c r="F69" s="330">
        <f t="shared" si="3"/>
        <v>7543.01</v>
      </c>
      <c r="G69" s="331">
        <v>122258767</v>
      </c>
    </row>
    <row r="70" spans="3:7">
      <c r="C70" s="167" t="s">
        <v>308</v>
      </c>
      <c r="D70" s="328" t="s">
        <v>279</v>
      </c>
      <c r="E70" s="329">
        <f t="shared" ref="E70:E72" si="5">+G70/F70</f>
        <v>0</v>
      </c>
      <c r="F70" s="330">
        <f t="shared" si="3"/>
        <v>7543.01</v>
      </c>
      <c r="G70" s="331">
        <v>0</v>
      </c>
    </row>
    <row r="71" spans="3:7">
      <c r="C71" s="167" t="s">
        <v>309</v>
      </c>
      <c r="D71" s="328" t="s">
        <v>279</v>
      </c>
      <c r="E71" s="329">
        <f t="shared" si="5"/>
        <v>0</v>
      </c>
      <c r="F71" s="330">
        <f t="shared" si="3"/>
        <v>7543.01</v>
      </c>
      <c r="G71" s="331">
        <v>0</v>
      </c>
    </row>
    <row r="72" spans="3:7">
      <c r="C72" s="167" t="s">
        <v>310</v>
      </c>
      <c r="D72" s="328" t="s">
        <v>279</v>
      </c>
      <c r="E72" s="329">
        <f t="shared" si="5"/>
        <v>0</v>
      </c>
      <c r="F72" s="330">
        <f t="shared" si="3"/>
        <v>7543.01</v>
      </c>
      <c r="G72" s="331">
        <v>0</v>
      </c>
    </row>
    <row r="73" spans="3:7">
      <c r="C73" s="165" t="s">
        <v>311</v>
      </c>
      <c r="D73" s="167"/>
      <c r="E73" s="329"/>
      <c r="F73" s="330">
        <f>+F70</f>
        <v>7543.01</v>
      </c>
      <c r="G73" s="331">
        <f t="shared" si="4"/>
        <v>0</v>
      </c>
    </row>
    <row r="74" spans="3:7">
      <c r="C74" s="167" t="s">
        <v>312</v>
      </c>
      <c r="D74" s="328" t="s">
        <v>279</v>
      </c>
      <c r="E74" s="329">
        <v>0</v>
      </c>
      <c r="F74" s="330">
        <f t="shared" si="3"/>
        <v>7543.01</v>
      </c>
      <c r="G74" s="331">
        <f t="shared" si="4"/>
        <v>0</v>
      </c>
    </row>
    <row r="75" spans="3:7">
      <c r="C75" s="167" t="s">
        <v>313</v>
      </c>
      <c r="D75" s="328" t="s">
        <v>279</v>
      </c>
      <c r="E75" s="329">
        <v>0</v>
      </c>
      <c r="F75" s="330">
        <f t="shared" si="3"/>
        <v>7543.01</v>
      </c>
      <c r="G75" s="331">
        <f t="shared" si="4"/>
        <v>0</v>
      </c>
    </row>
    <row r="76" spans="3:7">
      <c r="C76" s="167" t="s">
        <v>107</v>
      </c>
      <c r="D76" s="328" t="s">
        <v>279</v>
      </c>
      <c r="E76" s="329">
        <v>0</v>
      </c>
      <c r="F76" s="330">
        <f t="shared" si="3"/>
        <v>7543.01</v>
      </c>
      <c r="G76" s="331">
        <f t="shared" si="4"/>
        <v>0</v>
      </c>
    </row>
    <row r="77" spans="3:7">
      <c r="C77" s="167" t="s">
        <v>110</v>
      </c>
      <c r="D77" s="328" t="s">
        <v>279</v>
      </c>
      <c r="E77" s="329">
        <v>0</v>
      </c>
      <c r="F77" s="330">
        <f t="shared" si="3"/>
        <v>7543.01</v>
      </c>
      <c r="G77" s="331">
        <f t="shared" si="4"/>
        <v>0</v>
      </c>
    </row>
    <row r="78" spans="3:7">
      <c r="C78" s="167" t="s">
        <v>314</v>
      </c>
      <c r="D78" s="328" t="s">
        <v>279</v>
      </c>
      <c r="E78" s="329">
        <v>0</v>
      </c>
      <c r="F78" s="330">
        <f t="shared" si="3"/>
        <v>7543.01</v>
      </c>
      <c r="G78" s="331">
        <f t="shared" si="4"/>
        <v>0</v>
      </c>
    </row>
    <row r="79" spans="3:7">
      <c r="C79" s="332" t="s">
        <v>315</v>
      </c>
      <c r="D79" s="333"/>
      <c r="E79" s="329"/>
      <c r="F79" s="330">
        <f t="shared" si="3"/>
        <v>7543.01</v>
      </c>
      <c r="G79" s="331">
        <f t="shared" si="4"/>
        <v>0</v>
      </c>
    </row>
    <row r="80" spans="3:7">
      <c r="C80" s="165" t="s">
        <v>305</v>
      </c>
      <c r="D80" s="167"/>
      <c r="E80" s="329"/>
      <c r="F80" s="330">
        <f t="shared" si="3"/>
        <v>7543.01</v>
      </c>
      <c r="G80" s="331">
        <f t="shared" si="4"/>
        <v>0</v>
      </c>
    </row>
    <row r="81" spans="3:11">
      <c r="C81" s="167" t="s">
        <v>306</v>
      </c>
      <c r="D81" s="328" t="s">
        <v>279</v>
      </c>
      <c r="E81" s="329">
        <v>0</v>
      </c>
      <c r="F81" s="330">
        <f t="shared" si="3"/>
        <v>7543.01</v>
      </c>
      <c r="G81" s="331">
        <f t="shared" si="4"/>
        <v>0</v>
      </c>
    </row>
    <row r="82" spans="3:11">
      <c r="C82" s="167" t="s">
        <v>307</v>
      </c>
      <c r="D82" s="328" t="s">
        <v>279</v>
      </c>
      <c r="E82" s="329">
        <v>0</v>
      </c>
      <c r="F82" s="330">
        <f t="shared" si="3"/>
        <v>7543.01</v>
      </c>
      <c r="G82" s="331">
        <f t="shared" si="4"/>
        <v>0</v>
      </c>
    </row>
    <row r="83" spans="3:11">
      <c r="C83" s="165" t="s">
        <v>316</v>
      </c>
      <c r="D83" s="167"/>
      <c r="E83" s="329"/>
      <c r="F83" s="330">
        <f t="shared" si="3"/>
        <v>7543.01</v>
      </c>
      <c r="G83" s="331">
        <f t="shared" si="4"/>
        <v>0</v>
      </c>
    </row>
    <row r="84" spans="3:11">
      <c r="C84" s="167" t="s">
        <v>105</v>
      </c>
      <c r="D84" s="328" t="s">
        <v>279</v>
      </c>
      <c r="E84" s="329">
        <v>0</v>
      </c>
      <c r="F84" s="330">
        <f t="shared" si="3"/>
        <v>7543.01</v>
      </c>
      <c r="G84" s="331">
        <f t="shared" si="4"/>
        <v>0</v>
      </c>
    </row>
    <row r="85" spans="3:11">
      <c r="C85" s="167" t="s">
        <v>317</v>
      </c>
      <c r="D85" s="328" t="s">
        <v>279</v>
      </c>
      <c r="E85" s="329">
        <v>0</v>
      </c>
      <c r="F85" s="330">
        <f t="shared" si="3"/>
        <v>7543.01</v>
      </c>
      <c r="G85" s="331">
        <f t="shared" si="4"/>
        <v>0</v>
      </c>
    </row>
    <row r="86" spans="3:11">
      <c r="C86" s="167" t="s">
        <v>318</v>
      </c>
      <c r="D86" s="328" t="s">
        <v>279</v>
      </c>
      <c r="E86" s="329">
        <v>0</v>
      </c>
      <c r="F86" s="330">
        <f t="shared" si="3"/>
        <v>7543.01</v>
      </c>
      <c r="G86" s="331">
        <f t="shared" si="4"/>
        <v>0</v>
      </c>
    </row>
    <row r="87" spans="3:11">
      <c r="C87" s="167" t="s">
        <v>319</v>
      </c>
      <c r="D87" s="328" t="s">
        <v>279</v>
      </c>
      <c r="E87" s="329">
        <f>+G87/F87</f>
        <v>0</v>
      </c>
      <c r="F87" s="330">
        <f t="shared" si="3"/>
        <v>7543.01</v>
      </c>
      <c r="G87" s="331">
        <v>0</v>
      </c>
    </row>
    <row r="90" spans="3:11">
      <c r="C90" s="322" t="s">
        <v>599</v>
      </c>
    </row>
    <row r="92" spans="3:11">
      <c r="C92" s="339"/>
      <c r="D92" s="529">
        <f>+D4</f>
        <v>45473</v>
      </c>
      <c r="E92" s="530"/>
    </row>
    <row r="93" spans="3:11" ht="30">
      <c r="C93" s="335" t="s">
        <v>320</v>
      </c>
      <c r="D93" s="340" t="s">
        <v>321</v>
      </c>
      <c r="E93" s="340" t="s">
        <v>322</v>
      </c>
      <c r="F93" s="317"/>
      <c r="G93" s="317">
        <v>0</v>
      </c>
    </row>
    <row r="94" spans="3:11" ht="25.5" customHeight="1">
      <c r="C94" s="341" t="s">
        <v>323</v>
      </c>
      <c r="D94" s="342">
        <f>+D5</f>
        <v>7533.98</v>
      </c>
      <c r="E94" s="149">
        <v>2907108649</v>
      </c>
      <c r="F94" s="317"/>
      <c r="I94" s="343"/>
      <c r="J94" s="344"/>
      <c r="K94" s="344"/>
    </row>
    <row r="95" spans="3:11" ht="25.5" customHeight="1">
      <c r="C95" s="341" t="s">
        <v>324</v>
      </c>
      <c r="D95" s="342">
        <f>+D6</f>
        <v>7543.01</v>
      </c>
      <c r="E95" s="149">
        <v>0</v>
      </c>
      <c r="J95" s="343"/>
      <c r="K95" s="343"/>
    </row>
    <row r="96" spans="3:11" ht="25.5" customHeight="1">
      <c r="C96" s="341" t="s">
        <v>325</v>
      </c>
      <c r="D96" s="342">
        <f>+D94</f>
        <v>7533.98</v>
      </c>
      <c r="E96" s="149">
        <v>600709418</v>
      </c>
    </row>
    <row r="97" spans="3:7" ht="25.5" customHeight="1">
      <c r="C97" s="341" t="s">
        <v>326</v>
      </c>
      <c r="D97" s="342">
        <f>+D95</f>
        <v>7543.01</v>
      </c>
      <c r="E97" s="149">
        <v>0</v>
      </c>
    </row>
    <row r="98" spans="3:7">
      <c r="C98" s="339" t="s">
        <v>327</v>
      </c>
      <c r="D98" s="345"/>
      <c r="E98" s="345">
        <f>+E94+E95-E96-E97</f>
        <v>2306399231</v>
      </c>
    </row>
    <row r="99" spans="3:7">
      <c r="E99" s="346"/>
    </row>
    <row r="100" spans="3:7">
      <c r="G100" s="347"/>
    </row>
    <row r="101" spans="3:7">
      <c r="C101" s="531" t="s">
        <v>600</v>
      </c>
      <c r="D101" s="531"/>
      <c r="E101" s="531"/>
      <c r="G101" s="209"/>
    </row>
    <row r="102" spans="3:7">
      <c r="C102" s="521" t="s">
        <v>328</v>
      </c>
      <c r="D102" s="521"/>
      <c r="E102" s="521"/>
    </row>
    <row r="103" spans="3:7">
      <c r="C103" s="155"/>
      <c r="D103" s="155"/>
      <c r="E103" s="349"/>
    </row>
    <row r="104" spans="3:7">
      <c r="C104" s="152" t="s">
        <v>329</v>
      </c>
      <c r="D104" s="350">
        <v>45473</v>
      </c>
      <c r="F104" s="317"/>
      <c r="G104" s="136"/>
    </row>
    <row r="105" spans="3:7">
      <c r="C105" s="151" t="s">
        <v>601</v>
      </c>
      <c r="D105" s="351">
        <v>10662181661.280796</v>
      </c>
      <c r="F105" s="317"/>
      <c r="G105" s="136"/>
    </row>
    <row r="106" spans="3:7">
      <c r="C106" s="151" t="s">
        <v>602</v>
      </c>
      <c r="D106" s="149">
        <v>487132083.32407594</v>
      </c>
      <c r="F106" s="317"/>
      <c r="G106" s="136"/>
    </row>
    <row r="107" spans="3:7">
      <c r="C107" s="339" t="s">
        <v>330</v>
      </c>
      <c r="D107" s="352">
        <f>SUM(D105:D106)</f>
        <v>11149313744.604872</v>
      </c>
      <c r="F107" s="317"/>
      <c r="G107" s="344"/>
    </row>
    <row r="108" spans="3:7">
      <c r="D108" s="353"/>
      <c r="E108" s="353"/>
    </row>
    <row r="109" spans="3:7" ht="15" customHeight="1">
      <c r="C109" s="521" t="s">
        <v>603</v>
      </c>
      <c r="D109" s="521"/>
      <c r="E109" s="521"/>
    </row>
    <row r="110" spans="3:7">
      <c r="C110" s="152" t="s">
        <v>329</v>
      </c>
      <c r="D110" s="350">
        <f>+D104</f>
        <v>45473</v>
      </c>
      <c r="F110" s="317"/>
      <c r="G110" s="136"/>
    </row>
    <row r="111" spans="3:7">
      <c r="C111" s="151" t="s">
        <v>604</v>
      </c>
      <c r="D111" s="149">
        <v>1000000</v>
      </c>
      <c r="F111" s="317"/>
      <c r="G111" s="136"/>
    </row>
    <row r="112" spans="3:7">
      <c r="C112" s="151" t="s">
        <v>605</v>
      </c>
      <c r="D112" s="149">
        <v>82604076.675924093</v>
      </c>
      <c r="F112" s="317"/>
      <c r="G112" s="136"/>
    </row>
    <row r="113" spans="3:12">
      <c r="C113" s="339" t="s">
        <v>331</v>
      </c>
      <c r="D113" s="352">
        <f>SUM(D111:D112)</f>
        <v>83604076.675924093</v>
      </c>
      <c r="E113" s="315"/>
      <c r="F113" s="315"/>
      <c r="G113" s="136"/>
    </row>
    <row r="114" spans="3:12">
      <c r="D114" s="353"/>
      <c r="E114" s="353"/>
      <c r="F114" s="315"/>
      <c r="G114" s="315"/>
    </row>
    <row r="115" spans="3:12">
      <c r="C115" s="339" t="s">
        <v>332</v>
      </c>
      <c r="D115" s="354">
        <f>+D107+D113</f>
        <v>11232917821.280796</v>
      </c>
      <c r="G115" s="136"/>
    </row>
    <row r="116" spans="3:12">
      <c r="C116" s="136" t="s">
        <v>37</v>
      </c>
      <c r="D116" s="353"/>
      <c r="E116" s="353"/>
      <c r="G116" s="136"/>
    </row>
    <row r="117" spans="3:12" ht="15" customHeight="1">
      <c r="C117" s="355" t="s">
        <v>606</v>
      </c>
      <c r="D117" s="315"/>
      <c r="E117" s="315"/>
      <c r="G117" s="136"/>
      <c r="H117" s="315"/>
      <c r="I117" s="315"/>
      <c r="J117" s="315"/>
      <c r="K117" s="315"/>
      <c r="L117" s="315"/>
    </row>
    <row r="118" spans="3:12">
      <c r="C118" s="356"/>
      <c r="D118" s="315"/>
      <c r="E118" s="315"/>
      <c r="G118" s="136"/>
      <c r="H118" s="315" t="s">
        <v>15</v>
      </c>
      <c r="I118" s="315">
        <v>7322.9</v>
      </c>
      <c r="J118" s="315"/>
      <c r="K118" s="315"/>
      <c r="L118" s="315"/>
    </row>
    <row r="119" spans="3:12">
      <c r="C119" s="542" t="s">
        <v>333</v>
      </c>
      <c r="D119" s="543"/>
      <c r="E119" s="543"/>
      <c r="F119" s="543"/>
      <c r="G119" s="544"/>
      <c r="H119" s="542" t="s">
        <v>334</v>
      </c>
      <c r="I119" s="543"/>
      <c r="J119" s="543"/>
      <c r="K119" s="543"/>
      <c r="L119" s="544"/>
    </row>
    <row r="120" spans="3:12">
      <c r="C120" s="545" t="s">
        <v>335</v>
      </c>
      <c r="D120" s="546"/>
      <c r="E120" s="546"/>
      <c r="F120" s="546"/>
      <c r="G120" s="546"/>
      <c r="H120" s="546"/>
      <c r="I120" s="546"/>
      <c r="J120" s="546"/>
      <c r="K120" s="546"/>
      <c r="L120" s="547"/>
    </row>
    <row r="121" spans="3:12">
      <c r="C121" s="360"/>
      <c r="D121" s="361" t="s">
        <v>336</v>
      </c>
      <c r="E121" s="362" t="s">
        <v>337</v>
      </c>
      <c r="F121" s="362" t="s">
        <v>338</v>
      </c>
      <c r="G121" s="363" t="s">
        <v>338</v>
      </c>
      <c r="H121" s="361" t="s">
        <v>339</v>
      </c>
      <c r="I121" s="364" t="s">
        <v>340</v>
      </c>
      <c r="J121" s="365" t="s">
        <v>113</v>
      </c>
      <c r="K121" s="362" t="s">
        <v>341</v>
      </c>
      <c r="L121" s="362" t="s">
        <v>342</v>
      </c>
    </row>
    <row r="122" spans="3:12">
      <c r="C122" s="366" t="s">
        <v>343</v>
      </c>
      <c r="D122" s="367" t="s">
        <v>344</v>
      </c>
      <c r="E122" s="368" t="s">
        <v>345</v>
      </c>
      <c r="F122" s="368" t="s">
        <v>346</v>
      </c>
      <c r="G122" s="369" t="s">
        <v>347</v>
      </c>
      <c r="H122" s="362" t="s">
        <v>348</v>
      </c>
      <c r="I122" s="362" t="s">
        <v>349</v>
      </c>
      <c r="J122" s="370"/>
      <c r="K122" s="371"/>
      <c r="L122" s="371"/>
    </row>
    <row r="123" spans="3:12">
      <c r="C123" s="372" t="s">
        <v>350</v>
      </c>
      <c r="D123" s="373"/>
      <c r="E123" s="374">
        <f>E124+E125</f>
        <v>175</v>
      </c>
      <c r="F123" s="374">
        <f>F124+F125</f>
        <v>175000000</v>
      </c>
      <c r="G123" s="375">
        <f>G124+G125</f>
        <v>175000000</v>
      </c>
      <c r="H123" s="376">
        <f>H124+H125</f>
        <v>1000000</v>
      </c>
      <c r="I123" s="376">
        <f>I124+I125</f>
        <v>175000000</v>
      </c>
      <c r="J123" s="377"/>
      <c r="K123" s="374"/>
      <c r="L123" s="374"/>
    </row>
    <row r="124" spans="3:12">
      <c r="C124" s="378" t="s">
        <v>351</v>
      </c>
      <c r="D124" s="379" t="s">
        <v>352</v>
      </c>
      <c r="E124" s="380">
        <v>175</v>
      </c>
      <c r="F124" s="381">
        <v>175000000</v>
      </c>
      <c r="G124" s="382">
        <v>175000000</v>
      </c>
      <c r="H124" s="383">
        <v>1000000</v>
      </c>
      <c r="I124" s="383">
        <v>175000000</v>
      </c>
      <c r="J124" s="384">
        <v>265300000</v>
      </c>
      <c r="K124" s="385">
        <v>1377906037.757</v>
      </c>
      <c r="L124" s="385">
        <v>1673872317.0039999</v>
      </c>
    </row>
    <row r="125" spans="3:12">
      <c r="C125" s="378"/>
      <c r="D125" s="379"/>
      <c r="E125" s="380"/>
      <c r="F125" s="381"/>
      <c r="G125" s="382"/>
      <c r="H125" s="383"/>
      <c r="I125" s="383"/>
      <c r="J125" s="384"/>
      <c r="K125" s="385"/>
      <c r="L125" s="385"/>
    </row>
    <row r="126" spans="3:12">
      <c r="C126" s="372" t="s">
        <v>353</v>
      </c>
      <c r="D126" s="373"/>
      <c r="E126" s="374">
        <f>SUM(E127:E128)</f>
        <v>2</v>
      </c>
      <c r="F126" s="374">
        <f>SUM(F127:F128)</f>
        <v>753398000</v>
      </c>
      <c r="G126" s="375">
        <f>SUM(G127:G128)</f>
        <v>753398000</v>
      </c>
      <c r="H126" s="376">
        <f>SUM(H127:H128)</f>
        <v>753398000</v>
      </c>
      <c r="I126" s="376">
        <f>SUM(I127:I128)</f>
        <v>568252821.96000004</v>
      </c>
      <c r="J126" s="377"/>
      <c r="K126" s="374"/>
      <c r="L126" s="374"/>
    </row>
    <row r="127" spans="3:12">
      <c r="C127" s="386" t="s">
        <v>354</v>
      </c>
      <c r="D127" s="379" t="s">
        <v>355</v>
      </c>
      <c r="E127" s="380">
        <v>1</v>
      </c>
      <c r="F127" s="381">
        <f>50000*7533.98</f>
        <v>376699000</v>
      </c>
      <c r="G127" s="382">
        <f>F127</f>
        <v>376699000</v>
      </c>
      <c r="H127" s="383">
        <f>G127</f>
        <v>376699000</v>
      </c>
      <c r="I127" s="383">
        <v>284126410.98000002</v>
      </c>
      <c r="J127" s="384">
        <v>464324000000</v>
      </c>
      <c r="K127" s="385">
        <v>20919742687</v>
      </c>
      <c r="L127" s="385">
        <v>570153242013</v>
      </c>
    </row>
    <row r="128" spans="3:12">
      <c r="C128" s="386" t="s">
        <v>354</v>
      </c>
      <c r="D128" s="379" t="s">
        <v>355</v>
      </c>
      <c r="E128" s="380">
        <v>1</v>
      </c>
      <c r="F128" s="381">
        <f>F127</f>
        <v>376699000</v>
      </c>
      <c r="G128" s="382">
        <f>F128</f>
        <v>376699000</v>
      </c>
      <c r="H128" s="383">
        <f>G128</f>
        <v>376699000</v>
      </c>
      <c r="I128" s="383">
        <v>284126410.98000002</v>
      </c>
      <c r="J128" s="384">
        <v>464324000000</v>
      </c>
      <c r="K128" s="385">
        <f>K127</f>
        <v>20919742687</v>
      </c>
      <c r="L128" s="385">
        <v>570153242013</v>
      </c>
    </row>
    <row r="129" spans="3:12">
      <c r="C129" s="548" t="s">
        <v>356</v>
      </c>
      <c r="D129" s="549"/>
      <c r="E129" s="549"/>
      <c r="F129" s="549"/>
      <c r="G129" s="549"/>
      <c r="H129" s="549"/>
      <c r="I129" s="549"/>
      <c r="J129" s="549"/>
      <c r="K129" s="549"/>
      <c r="L129" s="550"/>
    </row>
    <row r="130" spans="3:12">
      <c r="C130" s="360"/>
      <c r="D130" s="361" t="s">
        <v>336</v>
      </c>
      <c r="E130" s="362" t="s">
        <v>337</v>
      </c>
      <c r="F130" s="362" t="s">
        <v>338</v>
      </c>
      <c r="G130" s="363" t="s">
        <v>338</v>
      </c>
      <c r="H130" s="364" t="s">
        <v>357</v>
      </c>
      <c r="I130" s="364" t="s">
        <v>358</v>
      </c>
      <c r="J130" s="365" t="s">
        <v>113</v>
      </c>
      <c r="K130" s="362" t="s">
        <v>341</v>
      </c>
      <c r="L130" s="362" t="s">
        <v>342</v>
      </c>
    </row>
    <row r="131" spans="3:12">
      <c r="C131" s="366" t="s">
        <v>343</v>
      </c>
      <c r="D131" s="367" t="s">
        <v>344</v>
      </c>
      <c r="E131" s="368" t="s">
        <v>345</v>
      </c>
      <c r="F131" s="368" t="s">
        <v>346</v>
      </c>
      <c r="G131" s="369" t="s">
        <v>347</v>
      </c>
      <c r="H131" s="362" t="s">
        <v>359</v>
      </c>
      <c r="I131" s="362" t="s">
        <v>360</v>
      </c>
      <c r="J131" s="370"/>
      <c r="K131" s="371"/>
      <c r="L131" s="371"/>
    </row>
    <row r="132" spans="3:12">
      <c r="C132" s="372" t="s">
        <v>607</v>
      </c>
      <c r="D132" s="373"/>
      <c r="E132" s="374">
        <f>SUM(E133:E137)</f>
        <v>12812</v>
      </c>
      <c r="F132" s="374">
        <f>SUM(F133:F137)</f>
        <v>291400000</v>
      </c>
      <c r="G132" s="375">
        <f>SUM(G133:G137)</f>
        <v>299286140</v>
      </c>
      <c r="H132" s="376">
        <f>SUM(H133:H136)</f>
        <v>301000</v>
      </c>
      <c r="I132" s="376">
        <f>SUM(I133:I136)</f>
        <v>22086140</v>
      </c>
      <c r="J132" s="387"/>
      <c r="K132" s="376"/>
      <c r="L132" s="376"/>
    </row>
    <row r="133" spans="3:12">
      <c r="C133" s="386" t="s">
        <v>361</v>
      </c>
      <c r="D133" s="379" t="s">
        <v>362</v>
      </c>
      <c r="E133" s="380">
        <v>10000</v>
      </c>
      <c r="F133" s="388">
        <v>10000000</v>
      </c>
      <c r="G133" s="389">
        <v>10000000</v>
      </c>
      <c r="H133" s="390">
        <v>1000</v>
      </c>
      <c r="I133" s="390">
        <v>10000000</v>
      </c>
      <c r="J133" s="384"/>
      <c r="K133" s="385"/>
      <c r="L133" s="385"/>
    </row>
    <row r="134" spans="3:12">
      <c r="C134" s="386" t="s">
        <v>363</v>
      </c>
      <c r="D134" s="379" t="s">
        <v>362</v>
      </c>
      <c r="E134" s="380">
        <v>35</v>
      </c>
      <c r="F134" s="388">
        <v>3500000</v>
      </c>
      <c r="G134" s="389">
        <f>11886140-1100000</f>
        <v>10786140</v>
      </c>
      <c r="H134" s="390">
        <v>100000</v>
      </c>
      <c r="I134" s="390">
        <f>G134</f>
        <v>10786140</v>
      </c>
      <c r="J134" s="384">
        <v>2702497000000</v>
      </c>
      <c r="K134" s="385">
        <v>400499000000</v>
      </c>
      <c r="L134" s="385">
        <v>4592823000000</v>
      </c>
    </row>
    <row r="135" spans="3:12">
      <c r="C135" s="386" t="s">
        <v>363</v>
      </c>
      <c r="D135" s="379" t="s">
        <v>362</v>
      </c>
      <c r="E135" s="380">
        <v>3</v>
      </c>
      <c r="F135" s="388">
        <v>300000</v>
      </c>
      <c r="G135" s="389">
        <v>300000</v>
      </c>
      <c r="H135" s="390">
        <v>100000</v>
      </c>
      <c r="I135" s="390">
        <f t="shared" ref="I135:I137" si="6">G135</f>
        <v>300000</v>
      </c>
      <c r="J135" s="384">
        <v>2702497000000</v>
      </c>
      <c r="K135" s="385">
        <v>400499000000</v>
      </c>
      <c r="L135" s="385">
        <v>4592823000000</v>
      </c>
    </row>
    <row r="136" spans="3:12">
      <c r="C136" s="386" t="s">
        <v>363</v>
      </c>
      <c r="D136" s="379" t="s">
        <v>362</v>
      </c>
      <c r="E136" s="380">
        <v>4</v>
      </c>
      <c r="F136" s="388">
        <v>400000</v>
      </c>
      <c r="G136" s="389">
        <v>1000000</v>
      </c>
      <c r="H136" s="390">
        <v>100000</v>
      </c>
      <c r="I136" s="390">
        <f t="shared" si="6"/>
        <v>1000000</v>
      </c>
      <c r="J136" s="384">
        <v>2702497000000</v>
      </c>
      <c r="K136" s="385">
        <v>400499000000</v>
      </c>
      <c r="L136" s="385">
        <v>4592823000000</v>
      </c>
    </row>
    <row r="137" spans="3:12">
      <c r="C137" s="386" t="s">
        <v>364</v>
      </c>
      <c r="D137" s="379" t="s">
        <v>362</v>
      </c>
      <c r="E137" s="380">
        <v>2770</v>
      </c>
      <c r="F137" s="388">
        <v>277200000</v>
      </c>
      <c r="G137" s="388">
        <f>F137</f>
        <v>277200000</v>
      </c>
      <c r="H137" s="385">
        <v>100000</v>
      </c>
      <c r="I137" s="385">
        <f t="shared" si="6"/>
        <v>277200000</v>
      </c>
      <c r="J137" s="385">
        <v>156836300000</v>
      </c>
      <c r="K137" s="385">
        <v>14231213358</v>
      </c>
      <c r="L137" s="385">
        <v>233092323143</v>
      </c>
    </row>
    <row r="138" spans="3:12">
      <c r="C138" s="391" t="s">
        <v>365</v>
      </c>
      <c r="D138" s="392"/>
      <c r="E138" s="393">
        <f>+E132+E123+E126</f>
        <v>12989</v>
      </c>
      <c r="F138" s="393">
        <f>+F132+F123+F126</f>
        <v>1219798000</v>
      </c>
      <c r="G138" s="393">
        <f>+G132+G123+G126</f>
        <v>1227684140</v>
      </c>
      <c r="H138" s="393">
        <f>+H132+H123+H126</f>
        <v>754699000</v>
      </c>
      <c r="I138" s="393">
        <f>+I132+I123+I126</f>
        <v>765338961.96000004</v>
      </c>
      <c r="J138" s="394"/>
      <c r="K138" s="394"/>
      <c r="L138" s="394"/>
    </row>
    <row r="139" spans="3:12">
      <c r="C139" s="386"/>
      <c r="D139" s="395"/>
      <c r="E139" s="396"/>
      <c r="F139" s="397"/>
      <c r="G139" s="398"/>
      <c r="H139" s="383"/>
      <c r="I139" s="383"/>
      <c r="J139" s="390"/>
      <c r="K139" s="390"/>
      <c r="L139" s="390"/>
    </row>
    <row r="140" spans="3:12">
      <c r="C140" s="372" t="s">
        <v>608</v>
      </c>
      <c r="D140" s="399"/>
      <c r="E140" s="376"/>
      <c r="F140" s="376"/>
      <c r="G140" s="376"/>
      <c r="H140" s="376"/>
      <c r="I140" s="383"/>
      <c r="J140" s="390"/>
      <c r="K140" s="390"/>
      <c r="L140" s="390"/>
    </row>
    <row r="141" spans="3:12">
      <c r="C141" s="386"/>
      <c r="D141" s="395" t="s">
        <v>585</v>
      </c>
      <c r="E141" s="396"/>
      <c r="F141" s="400"/>
      <c r="G141" s="400">
        <f>233*0.664</f>
        <v>154.71200000000002</v>
      </c>
      <c r="H141" s="390"/>
      <c r="I141" s="383"/>
      <c r="J141" s="390"/>
      <c r="K141" s="390"/>
      <c r="L141" s="390"/>
    </row>
    <row r="142" spans="3:12">
      <c r="C142" s="391" t="s">
        <v>609</v>
      </c>
      <c r="D142" s="401"/>
      <c r="E142" s="402"/>
      <c r="F142" s="402"/>
      <c r="G142" s="402">
        <v>1227684294</v>
      </c>
      <c r="H142" s="402"/>
      <c r="I142" s="403"/>
      <c r="J142" s="404"/>
      <c r="K142" s="404"/>
      <c r="L142" s="404"/>
    </row>
    <row r="143" spans="3:12">
      <c r="C143" s="405"/>
      <c r="D143" s="349"/>
      <c r="E143" s="406"/>
      <c r="F143" s="407"/>
      <c r="G143" s="408"/>
      <c r="H143" s="409"/>
      <c r="I143" s="409"/>
      <c r="J143" s="410"/>
      <c r="K143" s="410"/>
      <c r="L143" s="410"/>
    </row>
    <row r="144" spans="3:12">
      <c r="C144" s="405"/>
      <c r="D144" s="349"/>
      <c r="E144" s="406"/>
      <c r="F144" s="407"/>
      <c r="G144" s="408"/>
      <c r="H144" s="409"/>
      <c r="I144" s="409"/>
      <c r="J144" s="410"/>
      <c r="K144" s="410"/>
      <c r="L144" s="410"/>
    </row>
    <row r="145" spans="3:12">
      <c r="C145" s="405"/>
      <c r="D145" s="349"/>
      <c r="E145" s="406"/>
      <c r="F145" s="407"/>
      <c r="G145" s="408"/>
      <c r="H145" s="409"/>
      <c r="I145" s="409"/>
      <c r="J145" s="410"/>
      <c r="K145" s="410"/>
      <c r="L145" s="410"/>
    </row>
    <row r="146" spans="3:12">
      <c r="C146" s="360"/>
      <c r="D146" s="361" t="s">
        <v>336</v>
      </c>
      <c r="E146" s="362" t="s">
        <v>337</v>
      </c>
      <c r="F146" s="362" t="s">
        <v>338</v>
      </c>
      <c r="G146" s="363" t="s">
        <v>338</v>
      </c>
      <c r="H146" s="361" t="s">
        <v>339</v>
      </c>
      <c r="I146" s="364" t="s">
        <v>340</v>
      </c>
      <c r="J146" s="365" t="s">
        <v>113</v>
      </c>
      <c r="K146" s="362" t="s">
        <v>341</v>
      </c>
      <c r="L146" s="362" t="s">
        <v>342</v>
      </c>
    </row>
    <row r="147" spans="3:12">
      <c r="C147" s="366" t="s">
        <v>343</v>
      </c>
      <c r="D147" s="367" t="s">
        <v>344</v>
      </c>
      <c r="E147" s="368" t="s">
        <v>345</v>
      </c>
      <c r="F147" s="368" t="s">
        <v>346</v>
      </c>
      <c r="G147" s="369" t="s">
        <v>347</v>
      </c>
      <c r="H147" s="362" t="s">
        <v>348</v>
      </c>
      <c r="I147" s="362" t="s">
        <v>349</v>
      </c>
      <c r="J147" s="370"/>
      <c r="K147" s="371"/>
      <c r="L147" s="371"/>
    </row>
    <row r="148" spans="3:12">
      <c r="C148" s="166" t="s">
        <v>610</v>
      </c>
      <c r="D148" s="318"/>
      <c r="E148" s="154">
        <f>SUM(E149:E150)</f>
        <v>4001</v>
      </c>
      <c r="F148" s="154">
        <f>SUM(F149:F150)</f>
        <v>4200000000</v>
      </c>
      <c r="G148" s="154">
        <f>SUM(G149:G150)</f>
        <v>5003000000</v>
      </c>
      <c r="H148" s="171">
        <v>5003000000</v>
      </c>
      <c r="I148" s="154"/>
      <c r="J148" s="170"/>
      <c r="K148" s="170"/>
      <c r="L148" s="170"/>
    </row>
    <row r="149" spans="3:12">
      <c r="C149" s="168" t="s">
        <v>367</v>
      </c>
      <c r="D149" s="411" t="s">
        <v>368</v>
      </c>
      <c r="E149" s="334">
        <v>1</v>
      </c>
      <c r="F149" s="172">
        <v>200000000</v>
      </c>
      <c r="G149" s="171">
        <v>1003000000</v>
      </c>
      <c r="H149" s="171">
        <f>+F149/E149</f>
        <v>200000000</v>
      </c>
      <c r="I149" s="171" t="s">
        <v>366</v>
      </c>
      <c r="J149" s="172">
        <v>8800000000</v>
      </c>
      <c r="K149" s="172">
        <v>10671560278</v>
      </c>
      <c r="L149" s="172">
        <v>22528059291</v>
      </c>
    </row>
    <row r="150" spans="3:12">
      <c r="C150" s="168" t="s">
        <v>369</v>
      </c>
      <c r="D150" s="411" t="s">
        <v>362</v>
      </c>
      <c r="E150" s="334">
        <f>+F150/1000000</f>
        <v>4000</v>
      </c>
      <c r="F150" s="172">
        <v>4000000000</v>
      </c>
      <c r="G150" s="171">
        <f t="shared" ref="G150" si="7">+F150</f>
        <v>4000000000</v>
      </c>
      <c r="H150" s="171">
        <f>+F150/E150</f>
        <v>1000000</v>
      </c>
      <c r="I150" s="171" t="s">
        <v>366</v>
      </c>
      <c r="J150" s="171" t="s">
        <v>366</v>
      </c>
      <c r="K150" s="171" t="s">
        <v>366</v>
      </c>
      <c r="L150" s="171" t="s">
        <v>366</v>
      </c>
    </row>
    <row r="151" spans="3:12">
      <c r="C151" s="168"/>
      <c r="D151" s="411"/>
      <c r="E151" s="334"/>
      <c r="F151" s="172"/>
      <c r="G151" s="171"/>
      <c r="H151" s="171"/>
      <c r="I151" s="171"/>
      <c r="J151" s="171"/>
      <c r="K151" s="171"/>
      <c r="L151" s="171"/>
    </row>
    <row r="152" spans="3:12">
      <c r="C152" s="166" t="s">
        <v>611</v>
      </c>
      <c r="D152" s="411"/>
      <c r="E152" s="334"/>
      <c r="F152" s="172"/>
      <c r="G152" s="154">
        <f>SUM(G153:G156)</f>
        <v>31174147428.767998</v>
      </c>
      <c r="H152" s="171"/>
      <c r="I152" s="171"/>
      <c r="J152" s="171"/>
      <c r="K152" s="171"/>
      <c r="L152" s="171"/>
    </row>
    <row r="153" spans="3:12">
      <c r="C153" s="168" t="s">
        <v>612</v>
      </c>
      <c r="D153" s="411" t="s">
        <v>362</v>
      </c>
      <c r="E153" s="334"/>
      <c r="F153" s="172"/>
      <c r="G153" s="171">
        <f>2500000000*0.664</f>
        <v>1660000000</v>
      </c>
      <c r="H153" s="171"/>
      <c r="I153" s="171"/>
      <c r="J153" s="171"/>
      <c r="K153" s="171"/>
      <c r="L153" s="171"/>
    </row>
    <row r="154" spans="3:12">
      <c r="C154" s="168" t="s">
        <v>586</v>
      </c>
      <c r="D154" s="411" t="s">
        <v>613</v>
      </c>
      <c r="E154" s="321"/>
      <c r="F154" s="412"/>
      <c r="G154" s="171">
        <f>22584841775*0.664</f>
        <v>14996334938.6</v>
      </c>
      <c r="H154" s="171"/>
      <c r="I154" s="171"/>
      <c r="J154" s="171"/>
      <c r="K154" s="171"/>
      <c r="L154" s="171"/>
    </row>
    <row r="155" spans="3:12">
      <c r="C155" s="168" t="s">
        <v>614</v>
      </c>
      <c r="D155" s="411" t="s">
        <v>615</v>
      </c>
      <c r="E155" s="321"/>
      <c r="F155" s="412"/>
      <c r="G155" s="171">
        <f>19866000000*0.664</f>
        <v>13191024000</v>
      </c>
      <c r="H155" s="171"/>
      <c r="I155" s="171"/>
      <c r="J155" s="171"/>
      <c r="K155" s="171"/>
      <c r="L155" s="171"/>
    </row>
    <row r="156" spans="3:12">
      <c r="C156" s="168" t="s">
        <v>616</v>
      </c>
      <c r="D156" s="411"/>
      <c r="E156" s="334"/>
      <c r="F156" s="172"/>
      <c r="G156" s="171">
        <f>(24265702332-22267526895)*0.664</f>
        <v>1326788490.168</v>
      </c>
      <c r="H156" s="171"/>
      <c r="I156" s="171"/>
      <c r="J156" s="171"/>
      <c r="K156" s="171"/>
      <c r="L156" s="171"/>
    </row>
    <row r="157" spans="3:12">
      <c r="C157" s="168"/>
      <c r="D157" s="411"/>
      <c r="E157" s="334"/>
      <c r="F157" s="172"/>
      <c r="G157" s="171"/>
      <c r="H157" s="171"/>
      <c r="I157" s="171"/>
      <c r="J157" s="171"/>
      <c r="K157" s="171"/>
      <c r="L157" s="171"/>
    </row>
    <row r="158" spans="3:12">
      <c r="C158" s="169" t="s">
        <v>617</v>
      </c>
      <c r="D158" s="413"/>
      <c r="E158" s="414"/>
      <c r="F158" s="414"/>
      <c r="G158" s="414">
        <f>+G148+G152</f>
        <v>36177147428.767998</v>
      </c>
      <c r="H158" s="414"/>
      <c r="I158" s="415"/>
      <c r="J158" s="416"/>
      <c r="K158" s="416"/>
      <c r="L158" s="416"/>
    </row>
    <row r="159" spans="3:12" ht="15.75" thickBot="1">
      <c r="C159" s="157"/>
      <c r="D159" s="417"/>
      <c r="E159" s="418"/>
      <c r="F159" s="419"/>
      <c r="G159" s="419"/>
      <c r="H159" s="419"/>
      <c r="I159" s="420"/>
      <c r="J159" s="420"/>
      <c r="K159" s="421"/>
      <c r="L159" s="421"/>
    </row>
    <row r="160" spans="3:12" ht="15.75" thickBot="1">
      <c r="C160" s="551" t="s">
        <v>367</v>
      </c>
      <c r="D160" s="552"/>
      <c r="E160" s="553"/>
      <c r="F160" s="422"/>
      <c r="G160" s="422"/>
      <c r="H160" s="422"/>
      <c r="I160" s="422"/>
      <c r="J160" s="422"/>
      <c r="K160" s="422"/>
      <c r="L160" s="422"/>
    </row>
    <row r="161" spans="3:12" ht="15.75" thickBot="1">
      <c r="C161" s="423" t="s">
        <v>370</v>
      </c>
      <c r="D161" s="424" t="s">
        <v>339</v>
      </c>
      <c r="E161" s="425" t="s">
        <v>371</v>
      </c>
      <c r="F161" s="315"/>
      <c r="G161" s="422"/>
      <c r="H161" s="422"/>
      <c r="I161" s="422"/>
      <c r="J161" s="422"/>
      <c r="K161" s="422"/>
      <c r="L161" s="422"/>
    </row>
    <row r="162" spans="3:12">
      <c r="C162" s="168" t="s">
        <v>367</v>
      </c>
      <c r="D162" s="174">
        <v>200000000</v>
      </c>
      <c r="E162" s="175">
        <f>+G149</f>
        <v>1003000000</v>
      </c>
      <c r="F162" s="176"/>
      <c r="G162" s="422"/>
      <c r="H162" s="422"/>
      <c r="I162" s="422"/>
      <c r="J162" s="422"/>
      <c r="K162" s="422"/>
      <c r="L162" s="422"/>
    </row>
    <row r="163" spans="3:12">
      <c r="C163" s="173" t="s">
        <v>7</v>
      </c>
      <c r="D163" s="177">
        <f>+D162</f>
        <v>200000000</v>
      </c>
      <c r="E163" s="177">
        <f>+E162</f>
        <v>1003000000</v>
      </c>
      <c r="F163" s="422"/>
      <c r="G163" s="422"/>
      <c r="H163" s="422"/>
      <c r="I163" s="422"/>
      <c r="J163" s="422"/>
      <c r="K163" s="422"/>
      <c r="L163" s="422"/>
    </row>
    <row r="165" spans="3:12">
      <c r="C165" s="554" t="s">
        <v>372</v>
      </c>
      <c r="D165" s="554"/>
      <c r="E165" s="554"/>
      <c r="G165" s="136"/>
    </row>
    <row r="166" spans="3:12">
      <c r="C166" s="427"/>
      <c r="D166" s="153"/>
      <c r="E166" s="153"/>
      <c r="G166" s="136"/>
    </row>
    <row r="167" spans="3:12">
      <c r="C167" s="556" t="s">
        <v>618</v>
      </c>
      <c r="D167" s="557"/>
      <c r="E167" s="558"/>
      <c r="G167" s="136"/>
    </row>
    <row r="168" spans="3:12">
      <c r="C168" s="335" t="s">
        <v>320</v>
      </c>
      <c r="D168" s="428" t="s">
        <v>373</v>
      </c>
      <c r="E168" s="428" t="s">
        <v>374</v>
      </c>
      <c r="F168" s="429"/>
      <c r="G168" s="429"/>
      <c r="H168" s="429"/>
      <c r="K168" s="317"/>
    </row>
    <row r="169" spans="3:12">
      <c r="C169" s="164" t="s">
        <v>619</v>
      </c>
      <c r="D169" s="204">
        <v>7619916961</v>
      </c>
      <c r="E169" s="204">
        <v>0</v>
      </c>
      <c r="G169" s="136"/>
      <c r="K169" s="317"/>
    </row>
    <row r="170" spans="3:12">
      <c r="C170" s="164" t="s">
        <v>620</v>
      </c>
      <c r="D170" s="204">
        <v>1769690662</v>
      </c>
      <c r="E170" s="204">
        <v>0</v>
      </c>
      <c r="G170" s="136"/>
      <c r="K170" s="317"/>
    </row>
    <row r="171" spans="3:12">
      <c r="C171" s="164" t="s">
        <v>621</v>
      </c>
      <c r="D171" s="204">
        <v>3200000</v>
      </c>
      <c r="E171" s="204">
        <v>0</v>
      </c>
      <c r="G171" s="136"/>
      <c r="K171" s="344"/>
    </row>
    <row r="172" spans="3:12">
      <c r="C172" s="164" t="s">
        <v>622</v>
      </c>
      <c r="D172" s="204">
        <v>1065268228</v>
      </c>
      <c r="E172" s="204">
        <v>0</v>
      </c>
      <c r="G172" s="136"/>
      <c r="K172" s="344"/>
    </row>
    <row r="173" spans="3:12">
      <c r="C173" s="164" t="s">
        <v>623</v>
      </c>
      <c r="D173" s="204">
        <v>2505694038</v>
      </c>
      <c r="E173" s="204">
        <v>344118489</v>
      </c>
      <c r="F173" s="430"/>
      <c r="G173" s="430"/>
      <c r="H173" s="430"/>
    </row>
    <row r="174" spans="3:12">
      <c r="C174" s="339" t="s">
        <v>7</v>
      </c>
      <c r="D174" s="431">
        <f>SUM(D169:D173)</f>
        <v>12963769889</v>
      </c>
      <c r="E174" s="431">
        <f>SUM(E169:E173)</f>
        <v>344118489</v>
      </c>
      <c r="F174" s="134"/>
      <c r="G174" s="343"/>
      <c r="H174" s="344"/>
      <c r="I174" s="344"/>
    </row>
    <row r="175" spans="3:12">
      <c r="C175" s="432"/>
      <c r="D175" s="153"/>
      <c r="E175" s="153"/>
      <c r="G175" s="136"/>
    </row>
    <row r="176" spans="3:12">
      <c r="C176" s="432"/>
      <c r="D176" s="153"/>
      <c r="E176" s="153"/>
      <c r="G176" s="136"/>
    </row>
    <row r="177" spans="3:14">
      <c r="C177" s="203" t="s">
        <v>375</v>
      </c>
      <c r="G177" s="136"/>
    </row>
    <row r="178" spans="3:14">
      <c r="C178" s="532" t="s">
        <v>343</v>
      </c>
      <c r="D178" s="559" t="s">
        <v>376</v>
      </c>
      <c r="E178" s="559" t="s">
        <v>377</v>
      </c>
      <c r="F178" s="335" t="s">
        <v>338</v>
      </c>
      <c r="G178" s="335" t="s">
        <v>378</v>
      </c>
      <c r="H178" s="532" t="s">
        <v>379</v>
      </c>
    </row>
    <row r="179" spans="3:14">
      <c r="C179" s="532"/>
      <c r="D179" s="559"/>
      <c r="E179" s="559"/>
      <c r="F179" s="335" t="s">
        <v>359</v>
      </c>
      <c r="G179" s="335" t="s">
        <v>380</v>
      </c>
      <c r="H179" s="532"/>
    </row>
    <row r="180" spans="3:14">
      <c r="C180" s="532"/>
      <c r="D180" s="559"/>
      <c r="E180" s="559"/>
      <c r="F180" s="433"/>
      <c r="G180" s="335" t="s">
        <v>381</v>
      </c>
      <c r="H180" s="532"/>
    </row>
    <row r="181" spans="3:14">
      <c r="C181" s="434"/>
      <c r="D181" s="533" t="s">
        <v>382</v>
      </c>
      <c r="E181" s="534"/>
      <c r="F181" s="534"/>
      <c r="G181" s="534"/>
      <c r="H181" s="535"/>
    </row>
    <row r="182" spans="3:14">
      <c r="C182" s="434" t="s">
        <v>383</v>
      </c>
      <c r="D182" s="536"/>
      <c r="E182" s="537"/>
      <c r="F182" s="537"/>
      <c r="G182" s="537"/>
      <c r="H182" s="538"/>
    </row>
    <row r="183" spans="3:14">
      <c r="C183" s="434" t="s">
        <v>384</v>
      </c>
      <c r="D183" s="539"/>
      <c r="E183" s="540"/>
      <c r="F183" s="540"/>
      <c r="G183" s="540"/>
      <c r="H183" s="541"/>
    </row>
    <row r="184" spans="3:14">
      <c r="C184" s="435"/>
      <c r="D184" s="315"/>
      <c r="E184" s="315"/>
      <c r="F184" s="315"/>
      <c r="G184" s="315"/>
      <c r="H184" s="315"/>
    </row>
    <row r="185" spans="3:14">
      <c r="C185" s="432"/>
      <c r="D185" s="436"/>
      <c r="G185" s="136"/>
    </row>
    <row r="186" spans="3:14">
      <c r="C186" s="348" t="s">
        <v>624</v>
      </c>
      <c r="D186" s="313"/>
      <c r="E186" s="313"/>
      <c r="F186" s="313"/>
      <c r="G186" s="313"/>
      <c r="H186" s="313"/>
      <c r="I186" s="313"/>
      <c r="J186" s="313"/>
      <c r="K186" s="313"/>
      <c r="L186" s="313"/>
      <c r="M186" s="313"/>
      <c r="N186" s="313"/>
    </row>
    <row r="187" spans="3:14">
      <c r="C187" s="313"/>
      <c r="D187" s="313"/>
      <c r="E187" s="313"/>
      <c r="F187" s="313"/>
      <c r="G187" s="313"/>
      <c r="H187" s="313"/>
      <c r="I187" s="313"/>
      <c r="J187" s="313"/>
      <c r="K187" s="313"/>
      <c r="L187" s="313"/>
      <c r="M187" s="313"/>
      <c r="N187" s="313"/>
    </row>
    <row r="188" spans="3:14">
      <c r="C188" s="432" t="s">
        <v>385</v>
      </c>
      <c r="D188" s="437"/>
      <c r="G188" s="136"/>
    </row>
    <row r="189" spans="3:14">
      <c r="C189" s="332"/>
      <c r="D189" s="357" t="s">
        <v>386</v>
      </c>
      <c r="E189" s="358"/>
      <c r="F189" s="358"/>
      <c r="G189" s="358"/>
      <c r="H189" s="358"/>
      <c r="I189" s="542" t="s">
        <v>387</v>
      </c>
      <c r="J189" s="543"/>
      <c r="K189" s="543"/>
      <c r="L189" s="543"/>
      <c r="M189" s="543"/>
      <c r="N189" s="359"/>
    </row>
    <row r="190" spans="3:14" ht="45">
      <c r="C190" s="335" t="s">
        <v>137</v>
      </c>
      <c r="D190" s="438" t="s">
        <v>388</v>
      </c>
      <c r="E190" s="335" t="s">
        <v>389</v>
      </c>
      <c r="F190" s="335" t="s">
        <v>390</v>
      </c>
      <c r="G190" s="335" t="s">
        <v>391</v>
      </c>
      <c r="H190" s="335" t="s">
        <v>392</v>
      </c>
      <c r="I190" s="335" t="s">
        <v>393</v>
      </c>
      <c r="J190" s="335" t="s">
        <v>389</v>
      </c>
      <c r="K190" s="335" t="s">
        <v>390</v>
      </c>
      <c r="L190" s="335" t="s">
        <v>391</v>
      </c>
      <c r="M190" s="335" t="s">
        <v>394</v>
      </c>
      <c r="N190" s="335" t="s">
        <v>395</v>
      </c>
    </row>
    <row r="191" spans="3:14">
      <c r="C191" s="439" t="s">
        <v>625</v>
      </c>
      <c r="D191" s="204">
        <v>1386072269</v>
      </c>
      <c r="E191" s="204">
        <v>-30061053</v>
      </c>
      <c r="F191" s="204">
        <v>0</v>
      </c>
      <c r="G191" s="204">
        <v>0</v>
      </c>
      <c r="H191" s="204">
        <v>1356011216</v>
      </c>
      <c r="I191" s="204">
        <v>877794584.5075506</v>
      </c>
      <c r="J191" s="204">
        <v>0</v>
      </c>
      <c r="K191" s="204">
        <v>43021015.507550597</v>
      </c>
      <c r="L191" s="204">
        <v>0</v>
      </c>
      <c r="M191" s="204">
        <v>834773568.99999988</v>
      </c>
      <c r="N191" s="204">
        <v>521237647.00000012</v>
      </c>
    </row>
    <row r="192" spans="3:14" ht="16.5" customHeight="1">
      <c r="C192" s="164" t="s">
        <v>626</v>
      </c>
      <c r="D192" s="149">
        <v>12189716182.536001</v>
      </c>
      <c r="E192" s="149"/>
      <c r="F192" s="149"/>
      <c r="G192" s="149"/>
      <c r="H192" s="149"/>
      <c r="I192" s="204"/>
      <c r="J192" s="204"/>
      <c r="K192" s="204">
        <v>201141488.192</v>
      </c>
      <c r="L192" s="204"/>
      <c r="M192" s="149"/>
      <c r="N192" s="149">
        <f>+D192-K192</f>
        <v>11988574694.344002</v>
      </c>
    </row>
    <row r="193" spans="3:17">
      <c r="C193" s="440" t="s">
        <v>7</v>
      </c>
      <c r="D193" s="441">
        <v>1386072269</v>
      </c>
      <c r="E193" s="441">
        <v>-30061053</v>
      </c>
      <c r="F193" s="441">
        <v>0</v>
      </c>
      <c r="G193" s="441">
        <v>0</v>
      </c>
      <c r="H193" s="441">
        <v>1356011216</v>
      </c>
      <c r="I193" s="441">
        <v>877794584.5075506</v>
      </c>
      <c r="J193" s="441">
        <v>0</v>
      </c>
      <c r="K193" s="441">
        <v>43021015.507550597</v>
      </c>
      <c r="L193" s="441">
        <v>0</v>
      </c>
      <c r="M193" s="441">
        <v>834773568.99999988</v>
      </c>
      <c r="N193" s="442">
        <f>SUM(N191:N192)</f>
        <v>12509812341.344002</v>
      </c>
      <c r="O193" s="317"/>
      <c r="P193" s="317"/>
    </row>
    <row r="194" spans="3:17">
      <c r="C194" s="440"/>
      <c r="D194" s="443"/>
      <c r="E194" s="443"/>
      <c r="F194" s="443"/>
      <c r="G194" s="443"/>
      <c r="H194" s="443"/>
      <c r="I194" s="443"/>
      <c r="J194" s="443"/>
      <c r="K194" s="443"/>
      <c r="L194" s="443"/>
      <c r="M194" s="443"/>
      <c r="N194" s="443"/>
      <c r="Q194" s="444"/>
    </row>
    <row r="195" spans="3:17">
      <c r="C195" s="432"/>
      <c r="G195" s="136"/>
    </row>
    <row r="196" spans="3:17">
      <c r="C196" s="348" t="s">
        <v>627</v>
      </c>
      <c r="D196" s="313"/>
      <c r="E196" s="313"/>
      <c r="F196" s="313"/>
      <c r="G196" s="313"/>
    </row>
    <row r="197" spans="3:17">
      <c r="C197" s="136" t="s">
        <v>396</v>
      </c>
      <c r="G197" s="136"/>
    </row>
    <row r="198" spans="3:17">
      <c r="C198" s="152" t="s">
        <v>320</v>
      </c>
      <c r="D198" s="152" t="s">
        <v>397</v>
      </c>
      <c r="E198" s="152" t="s">
        <v>398</v>
      </c>
      <c r="F198" s="152" t="s">
        <v>399</v>
      </c>
      <c r="G198" s="152" t="s">
        <v>400</v>
      </c>
    </row>
    <row r="199" spans="3:17">
      <c r="C199" s="321" t="s">
        <v>628</v>
      </c>
      <c r="D199" s="204">
        <v>293543453</v>
      </c>
      <c r="E199" s="204">
        <v>1430813819</v>
      </c>
      <c r="F199" s="204">
        <v>637527829</v>
      </c>
      <c r="G199" s="204">
        <v>1086829443</v>
      </c>
    </row>
    <row r="200" spans="3:17">
      <c r="C200" s="321" t="s">
        <v>629</v>
      </c>
      <c r="D200" s="204">
        <v>0</v>
      </c>
      <c r="E200" s="317">
        <v>0</v>
      </c>
      <c r="F200" s="204">
        <v>0</v>
      </c>
      <c r="G200" s="204">
        <v>0</v>
      </c>
    </row>
    <row r="201" spans="3:17">
      <c r="C201" s="339" t="s">
        <v>7</v>
      </c>
      <c r="D201" s="431">
        <f>SUM(D199:D200)</f>
        <v>293543453</v>
      </c>
      <c r="E201" s="431">
        <f t="shared" ref="E201:G201" si="8">SUM(E199:E200)</f>
        <v>1430813819</v>
      </c>
      <c r="F201" s="431">
        <f t="shared" si="8"/>
        <v>637527829</v>
      </c>
      <c r="G201" s="431">
        <f t="shared" si="8"/>
        <v>1086829443</v>
      </c>
    </row>
    <row r="202" spans="3:17">
      <c r="C202" s="427"/>
      <c r="G202" s="136"/>
    </row>
    <row r="203" spans="3:17">
      <c r="C203" s="152" t="s">
        <v>320</v>
      </c>
      <c r="D203" s="152" t="s">
        <v>397</v>
      </c>
      <c r="E203" s="152" t="s">
        <v>398</v>
      </c>
      <c r="F203" s="152" t="s">
        <v>399</v>
      </c>
      <c r="G203" s="152" t="s">
        <v>400</v>
      </c>
    </row>
    <row r="204" spans="3:17">
      <c r="C204" s="321" t="s">
        <v>630</v>
      </c>
      <c r="D204" s="204">
        <v>0</v>
      </c>
      <c r="E204" s="204">
        <v>0</v>
      </c>
      <c r="F204" s="204">
        <v>0</v>
      </c>
      <c r="G204" s="204">
        <v>0</v>
      </c>
    </row>
    <row r="205" spans="3:17">
      <c r="C205" s="321" t="s">
        <v>631</v>
      </c>
      <c r="D205" s="204">
        <v>2558059026.5760002</v>
      </c>
      <c r="E205" s="204">
        <v>231483680</v>
      </c>
      <c r="F205" s="204">
        <v>450143597.05599999</v>
      </c>
      <c r="G205" s="204">
        <f>+D205+E205-F205</f>
        <v>2339399109.5200005</v>
      </c>
    </row>
    <row r="206" spans="3:17">
      <c r="C206" s="339" t="s">
        <v>7</v>
      </c>
      <c r="D206" s="431">
        <f>SUM(D204:D205)</f>
        <v>2558059026.5760002</v>
      </c>
      <c r="E206" s="431">
        <f t="shared" ref="E206:G206" si="9">SUM(E204:E205)</f>
        <v>231483680</v>
      </c>
      <c r="F206" s="431">
        <f t="shared" si="9"/>
        <v>450143597.05599999</v>
      </c>
      <c r="G206" s="431">
        <f t="shared" si="9"/>
        <v>2339399109.5200005</v>
      </c>
    </row>
    <row r="209" spans="3:7">
      <c r="C209" s="348" t="s">
        <v>632</v>
      </c>
      <c r="D209" s="445"/>
      <c r="E209" s="445"/>
      <c r="F209" s="445"/>
      <c r="G209" s="445"/>
    </row>
    <row r="210" spans="3:7">
      <c r="C210" s="136" t="s">
        <v>396</v>
      </c>
    </row>
    <row r="211" spans="3:7">
      <c r="C211" s="335" t="s">
        <v>401</v>
      </c>
      <c r="D211" s="335" t="s">
        <v>320</v>
      </c>
      <c r="E211" s="446" t="s">
        <v>7</v>
      </c>
    </row>
    <row r="212" spans="3:7">
      <c r="C212" s="164" t="s">
        <v>633</v>
      </c>
      <c r="D212" s="164"/>
      <c r="E212" s="447">
        <v>2752309234</v>
      </c>
    </row>
    <row r="213" spans="3:7">
      <c r="C213" s="164" t="s">
        <v>634</v>
      </c>
      <c r="D213" s="164"/>
      <c r="E213" s="204">
        <v>0</v>
      </c>
    </row>
    <row r="214" spans="3:7">
      <c r="C214" s="339" t="s">
        <v>7</v>
      </c>
      <c r="D214" s="339"/>
      <c r="E214" s="448">
        <f>SUM(E212:E213)</f>
        <v>2752309234</v>
      </c>
    </row>
    <row r="217" spans="3:7">
      <c r="C217" s="157" t="s">
        <v>635</v>
      </c>
      <c r="G217" s="136"/>
    </row>
    <row r="218" spans="3:7">
      <c r="C218" s="136" t="s">
        <v>396</v>
      </c>
      <c r="G218" s="136"/>
    </row>
    <row r="219" spans="3:7">
      <c r="C219" s="152" t="s">
        <v>320</v>
      </c>
      <c r="D219" s="152" t="s">
        <v>397</v>
      </c>
      <c r="E219" s="152" t="s">
        <v>398</v>
      </c>
      <c r="F219" s="152" t="s">
        <v>399</v>
      </c>
      <c r="G219" s="152" t="s">
        <v>400</v>
      </c>
    </row>
    <row r="220" spans="3:7">
      <c r="C220" s="321" t="s">
        <v>299</v>
      </c>
      <c r="D220" s="449">
        <v>0</v>
      </c>
      <c r="E220" s="449">
        <v>0</v>
      </c>
      <c r="F220" s="449">
        <v>0</v>
      </c>
      <c r="G220" s="449">
        <v>0</v>
      </c>
    </row>
    <row r="221" spans="3:7">
      <c r="C221" s="321" t="s">
        <v>402</v>
      </c>
      <c r="D221" s="449">
        <v>0</v>
      </c>
      <c r="E221" s="449">
        <v>0</v>
      </c>
      <c r="F221" s="449">
        <v>0</v>
      </c>
      <c r="G221" s="449">
        <v>0</v>
      </c>
    </row>
    <row r="222" spans="3:7">
      <c r="C222" s="321" t="s">
        <v>403</v>
      </c>
      <c r="D222" s="449">
        <v>0</v>
      </c>
      <c r="E222" s="449">
        <v>0</v>
      </c>
      <c r="F222" s="449">
        <v>0</v>
      </c>
      <c r="G222" s="449">
        <v>0</v>
      </c>
    </row>
    <row r="223" spans="3:7">
      <c r="C223" s="321" t="s">
        <v>404</v>
      </c>
      <c r="D223" s="449">
        <v>0</v>
      </c>
      <c r="E223" s="449">
        <v>0</v>
      </c>
      <c r="F223" s="449">
        <v>0</v>
      </c>
      <c r="G223" s="449">
        <v>0</v>
      </c>
    </row>
    <row r="224" spans="3:7">
      <c r="C224" s="321" t="s">
        <v>405</v>
      </c>
      <c r="D224" s="449">
        <v>0</v>
      </c>
      <c r="E224" s="449">
        <v>0</v>
      </c>
      <c r="F224" s="449">
        <v>0</v>
      </c>
      <c r="G224" s="449">
        <v>0</v>
      </c>
    </row>
    <row r="225" spans="2:17">
      <c r="C225" s="339" t="s">
        <v>7</v>
      </c>
      <c r="D225" s="450">
        <v>0</v>
      </c>
      <c r="E225" s="450">
        <v>0</v>
      </c>
      <c r="F225" s="450">
        <v>0</v>
      </c>
      <c r="G225" s="450">
        <v>0</v>
      </c>
      <c r="H225" s="451"/>
    </row>
    <row r="226" spans="2:17">
      <c r="G226" s="136"/>
    </row>
    <row r="227" spans="2:17">
      <c r="E227" s="444"/>
    </row>
    <row r="228" spans="2:17">
      <c r="C228" s="157" t="s">
        <v>636</v>
      </c>
      <c r="E228" s="444"/>
      <c r="G228" s="452"/>
    </row>
    <row r="229" spans="2:17">
      <c r="C229" s="136" t="s">
        <v>396</v>
      </c>
      <c r="D229" s="136" t="s">
        <v>15</v>
      </c>
      <c r="E229" s="444">
        <v>0</v>
      </c>
    </row>
    <row r="230" spans="2:17">
      <c r="C230" s="318"/>
      <c r="D230" s="318" t="s">
        <v>406</v>
      </c>
      <c r="E230" s="187" t="s">
        <v>407</v>
      </c>
      <c r="F230" s="318" t="s">
        <v>408</v>
      </c>
    </row>
    <row r="231" spans="2:17">
      <c r="C231" s="318" t="s">
        <v>409</v>
      </c>
      <c r="D231" s="453"/>
      <c r="E231" s="187"/>
      <c r="F231" s="318"/>
    </row>
    <row r="232" spans="2:17">
      <c r="C232" s="321" t="s">
        <v>637</v>
      </c>
      <c r="D232" s="328">
        <v>16682918731</v>
      </c>
      <c r="E232" s="454">
        <v>600000</v>
      </c>
      <c r="F232" s="318"/>
    </row>
    <row r="233" spans="2:17" s="317" customFormat="1">
      <c r="B233" s="136"/>
      <c r="C233" s="321" t="s">
        <v>638</v>
      </c>
      <c r="D233" s="149">
        <v>13456948.032</v>
      </c>
      <c r="E233" s="455"/>
      <c r="F233" s="204"/>
      <c r="H233" s="136"/>
      <c r="I233" s="136"/>
      <c r="J233" s="136"/>
      <c r="K233" s="136"/>
      <c r="L233" s="136"/>
      <c r="M233" s="136"/>
      <c r="N233" s="136"/>
      <c r="O233" s="136"/>
      <c r="P233" s="136"/>
      <c r="Q233" s="136"/>
    </row>
    <row r="234" spans="2:17" s="317" customFormat="1">
      <c r="B234" s="136"/>
      <c r="C234" s="339" t="s">
        <v>7</v>
      </c>
      <c r="D234" s="448">
        <f>SUM(D232:D233)</f>
        <v>16696375679.032</v>
      </c>
      <c r="E234" s="456"/>
      <c r="F234" s="204">
        <v>0</v>
      </c>
      <c r="H234" s="343"/>
      <c r="I234" s="136"/>
      <c r="J234" s="136"/>
      <c r="K234" s="136"/>
      <c r="L234" s="136"/>
      <c r="M234" s="136"/>
      <c r="N234" s="136"/>
      <c r="O234" s="136"/>
      <c r="P234" s="136"/>
      <c r="Q234" s="136"/>
    </row>
    <row r="235" spans="2:17" s="317" customFormat="1">
      <c r="B235" s="136"/>
      <c r="C235" s="136"/>
      <c r="E235" s="457"/>
      <c r="F235" s="136"/>
      <c r="H235" s="136"/>
      <c r="I235" s="136"/>
      <c r="J235" s="136"/>
      <c r="K235" s="136"/>
      <c r="L235" s="136"/>
      <c r="M235" s="136"/>
      <c r="N235" s="136"/>
      <c r="O235" s="136"/>
      <c r="P235" s="136"/>
      <c r="Q235" s="136"/>
    </row>
    <row r="236" spans="2:17" s="317" customFormat="1">
      <c r="B236" s="136"/>
      <c r="C236" s="318" t="s">
        <v>320</v>
      </c>
      <c r="D236" s="458" t="s">
        <v>406</v>
      </c>
      <c r="E236" s="459" t="s">
        <v>410</v>
      </c>
      <c r="F236" s="458" t="s">
        <v>408</v>
      </c>
      <c r="H236" s="136"/>
      <c r="I236" s="136"/>
      <c r="J236" s="136"/>
      <c r="K236" s="136"/>
      <c r="L236" s="136"/>
      <c r="M236" s="136"/>
      <c r="N236" s="136"/>
      <c r="O236" s="136"/>
      <c r="P236" s="136"/>
      <c r="Q236" s="136"/>
    </row>
    <row r="237" spans="2:17" s="317" customFormat="1">
      <c r="B237" s="136"/>
      <c r="C237" s="321" t="s">
        <v>639</v>
      </c>
      <c r="D237" s="149">
        <v>327260925</v>
      </c>
      <c r="E237" s="460"/>
      <c r="F237" s="149"/>
      <c r="H237" s="136"/>
      <c r="I237" s="136"/>
      <c r="J237" s="136"/>
      <c r="K237" s="136"/>
      <c r="L237" s="136"/>
      <c r="M237" s="136"/>
      <c r="N237" s="136"/>
      <c r="O237" s="136"/>
      <c r="P237" s="136"/>
      <c r="Q237" s="136"/>
    </row>
    <row r="238" spans="2:17" s="317" customFormat="1">
      <c r="B238" s="136"/>
      <c r="C238" s="321" t="s">
        <v>640</v>
      </c>
      <c r="D238" s="149">
        <v>122258766.5422</v>
      </c>
      <c r="E238" s="461">
        <v>16208.22</v>
      </c>
      <c r="F238" s="149">
        <v>0</v>
      </c>
      <c r="H238" s="136"/>
      <c r="I238" s="136"/>
      <c r="J238" s="136"/>
      <c r="K238" s="136"/>
      <c r="L238" s="136"/>
      <c r="M238" s="136"/>
      <c r="N238" s="136"/>
      <c r="O238" s="136"/>
      <c r="P238" s="136"/>
      <c r="Q238" s="136"/>
    </row>
    <row r="239" spans="2:17" s="317" customFormat="1">
      <c r="B239" s="136"/>
      <c r="C239" s="321" t="s">
        <v>411</v>
      </c>
      <c r="D239" s="149">
        <v>0</v>
      </c>
      <c r="E239" s="460"/>
      <c r="F239" s="149">
        <v>0</v>
      </c>
      <c r="H239" s="136"/>
      <c r="I239" s="136"/>
      <c r="J239" s="136"/>
      <c r="K239" s="136"/>
      <c r="L239" s="136"/>
      <c r="M239" s="136"/>
      <c r="N239" s="136"/>
      <c r="O239" s="136"/>
      <c r="P239" s="136"/>
      <c r="Q239" s="136"/>
    </row>
    <row r="240" spans="2:17" s="317" customFormat="1">
      <c r="B240" s="136"/>
      <c r="C240" s="321" t="s">
        <v>412</v>
      </c>
      <c r="D240" s="149">
        <v>0</v>
      </c>
      <c r="E240" s="461">
        <v>0</v>
      </c>
      <c r="F240" s="149"/>
      <c r="H240" s="136"/>
      <c r="I240" s="136"/>
      <c r="J240" s="136"/>
      <c r="K240" s="136"/>
      <c r="L240" s="136"/>
      <c r="M240" s="136"/>
      <c r="N240" s="136"/>
      <c r="O240" s="136"/>
      <c r="P240" s="136"/>
      <c r="Q240" s="136"/>
    </row>
    <row r="241" spans="2:17" s="317" customFormat="1">
      <c r="B241" s="136"/>
      <c r="C241" s="339" t="str">
        <f>+C234</f>
        <v>Totales al 30/06/2024</v>
      </c>
      <c r="D241" s="443">
        <f>SUM(D237:D240)</f>
        <v>449519691.54219997</v>
      </c>
      <c r="E241" s="462">
        <f>SUM(E237:E240)</f>
        <v>16208.22</v>
      </c>
      <c r="F241" s="149">
        <v>0</v>
      </c>
      <c r="H241" s="136"/>
      <c r="I241" s="136"/>
      <c r="J241" s="136"/>
      <c r="K241" s="136"/>
      <c r="L241" s="136"/>
      <c r="M241" s="136"/>
      <c r="N241" s="136"/>
      <c r="O241" s="136"/>
      <c r="P241" s="136"/>
      <c r="Q241" s="136"/>
    </row>
    <row r="242" spans="2:17" s="317" customFormat="1">
      <c r="B242" s="136"/>
      <c r="C242" s="136"/>
      <c r="D242" s="136"/>
      <c r="E242" s="444"/>
      <c r="F242" s="136"/>
      <c r="H242" s="136"/>
      <c r="I242" s="136"/>
      <c r="J242" s="136"/>
      <c r="K242" s="136"/>
      <c r="L242" s="136"/>
      <c r="M242" s="136"/>
      <c r="N242" s="136"/>
      <c r="O242" s="136"/>
      <c r="P242" s="136"/>
      <c r="Q242" s="136"/>
    </row>
    <row r="243" spans="2:17" s="317" customFormat="1">
      <c r="B243" s="136"/>
      <c r="C243" s="136"/>
      <c r="D243" s="136"/>
      <c r="E243" s="444"/>
      <c r="F243" s="136"/>
      <c r="H243" s="136"/>
      <c r="I243" s="136"/>
      <c r="J243" s="136"/>
      <c r="K243" s="136"/>
      <c r="L243" s="136"/>
      <c r="M243" s="136"/>
      <c r="N243" s="136"/>
      <c r="O243" s="136"/>
      <c r="P243" s="136"/>
      <c r="Q243" s="136"/>
    </row>
    <row r="244" spans="2:17" s="452" customFormat="1" ht="36" customHeight="1">
      <c r="B244" s="136"/>
      <c r="C244" s="463" t="s">
        <v>641</v>
      </c>
      <c r="D244" s="431">
        <f>D241+D234+1</f>
        <v>17145895371.5742</v>
      </c>
      <c r="E244" s="344"/>
      <c r="F244" s="136"/>
      <c r="H244" s="136"/>
      <c r="I244" s="136"/>
      <c r="J244" s="136"/>
      <c r="K244" s="136"/>
      <c r="L244" s="136"/>
      <c r="M244" s="136"/>
      <c r="N244" s="136"/>
      <c r="O244" s="136"/>
      <c r="P244" s="136"/>
      <c r="Q244" s="136"/>
    </row>
    <row r="247" spans="2:17" s="452" customFormat="1">
      <c r="B247" s="136"/>
      <c r="C247" s="531" t="s">
        <v>642</v>
      </c>
      <c r="D247" s="531"/>
      <c r="E247" s="531"/>
      <c r="F247" s="136"/>
      <c r="H247" s="136"/>
      <c r="I247" s="136"/>
      <c r="J247" s="136"/>
      <c r="K247" s="136"/>
      <c r="L247" s="136"/>
      <c r="M247" s="136"/>
      <c r="N247" s="136"/>
      <c r="O247" s="136"/>
      <c r="P247" s="136"/>
      <c r="Q247" s="136"/>
    </row>
    <row r="248" spans="2:17" s="452" customFormat="1">
      <c r="B248" s="136"/>
      <c r="C248" s="136" t="s">
        <v>396</v>
      </c>
      <c r="D248" s="313"/>
      <c r="E248" s="313"/>
      <c r="F248" s="136"/>
      <c r="H248" s="136"/>
      <c r="I248" s="136"/>
      <c r="J248" s="136"/>
      <c r="K248" s="136"/>
      <c r="L248" s="136"/>
      <c r="M248" s="136"/>
      <c r="N248" s="136"/>
      <c r="O248" s="136"/>
      <c r="P248" s="136"/>
      <c r="Q248" s="136"/>
    </row>
    <row r="249" spans="2:17" s="452" customFormat="1">
      <c r="B249" s="136"/>
      <c r="C249" s="318" t="s">
        <v>320</v>
      </c>
      <c r="D249" s="458" t="s">
        <v>406</v>
      </c>
      <c r="E249" s="458" t="s">
        <v>408</v>
      </c>
      <c r="F249" s="136"/>
      <c r="H249" s="136"/>
      <c r="I249" s="136"/>
      <c r="J249" s="136"/>
      <c r="K249" s="136"/>
      <c r="L249" s="136"/>
      <c r="M249" s="136"/>
      <c r="N249" s="136"/>
      <c r="O249" s="136"/>
      <c r="P249" s="136"/>
      <c r="Q249" s="136"/>
    </row>
    <row r="250" spans="2:17" s="452" customFormat="1">
      <c r="B250" s="136"/>
      <c r="C250" s="321" t="s">
        <v>643</v>
      </c>
      <c r="D250" s="204">
        <v>911033502</v>
      </c>
      <c r="E250" s="204">
        <v>0</v>
      </c>
      <c r="F250" s="136"/>
      <c r="H250" s="136"/>
      <c r="I250" s="136"/>
      <c r="J250" s="136"/>
      <c r="K250" s="136"/>
      <c r="L250" s="136"/>
      <c r="M250" s="136"/>
      <c r="N250" s="136"/>
      <c r="O250" s="136"/>
      <c r="P250" s="136"/>
      <c r="Q250" s="136"/>
    </row>
    <row r="251" spans="2:17">
      <c r="C251" s="321" t="s">
        <v>644</v>
      </c>
      <c r="D251" s="204">
        <v>0</v>
      </c>
      <c r="E251" s="204">
        <v>0</v>
      </c>
      <c r="G251" s="452"/>
    </row>
    <row r="252" spans="2:17">
      <c r="C252" s="339" t="s">
        <v>7</v>
      </c>
      <c r="D252" s="431">
        <f>SUM(D250:D251)</f>
        <v>911033502</v>
      </c>
      <c r="E252" s="204">
        <v>0</v>
      </c>
      <c r="F252" s="452"/>
      <c r="G252" s="452"/>
    </row>
    <row r="253" spans="2:17">
      <c r="C253" s="203"/>
      <c r="D253" s="464"/>
      <c r="E253" s="465"/>
      <c r="F253" s="452"/>
      <c r="G253" s="452"/>
    </row>
    <row r="254" spans="2:17" ht="30" customHeight="1">
      <c r="C254" s="555" t="s">
        <v>645</v>
      </c>
      <c r="D254" s="555"/>
      <c r="E254" s="555"/>
      <c r="F254" s="137"/>
      <c r="G254" s="137"/>
      <c r="H254" s="137"/>
    </row>
    <row r="255" spans="2:17" ht="12.75" customHeight="1">
      <c r="C255" s="136" t="s">
        <v>396</v>
      </c>
      <c r="D255" s="137"/>
      <c r="E255" s="137"/>
      <c r="F255" s="137"/>
      <c r="G255" s="137"/>
      <c r="H255" s="137"/>
    </row>
    <row r="256" spans="2:17">
      <c r="C256" s="446" t="s">
        <v>320</v>
      </c>
      <c r="D256" s="446" t="s">
        <v>413</v>
      </c>
      <c r="E256" s="446" t="s">
        <v>414</v>
      </c>
      <c r="F256" s="137"/>
      <c r="G256" s="137"/>
      <c r="H256" s="137"/>
    </row>
    <row r="257" spans="3:8" ht="45">
      <c r="C257" s="466" t="s">
        <v>646</v>
      </c>
      <c r="D257" s="467">
        <v>9976765056</v>
      </c>
      <c r="E257" s="468">
        <v>0</v>
      </c>
      <c r="F257" s="137"/>
      <c r="G257" s="137"/>
      <c r="H257" s="137"/>
    </row>
    <row r="258" spans="3:8" ht="45">
      <c r="C258" s="466" t="s">
        <v>647</v>
      </c>
      <c r="D258" s="467">
        <v>338814351.792</v>
      </c>
      <c r="E258" s="468"/>
      <c r="F258" s="137"/>
      <c r="G258" s="137"/>
      <c r="H258" s="137"/>
    </row>
    <row r="259" spans="3:8">
      <c r="C259" s="463" t="s">
        <v>7</v>
      </c>
      <c r="D259" s="469">
        <f>SUM(D257:D258)</f>
        <v>10315579407.792</v>
      </c>
      <c r="E259" s="468">
        <v>0</v>
      </c>
      <c r="G259" s="470"/>
      <c r="H259" s="137"/>
    </row>
    <row r="260" spans="3:8">
      <c r="C260" s="137"/>
      <c r="D260" s="471"/>
      <c r="E260" s="137"/>
      <c r="F260" s="137"/>
      <c r="G260" s="137"/>
      <c r="H260" s="137"/>
    </row>
    <row r="261" spans="3:8" ht="30" customHeight="1">
      <c r="C261" s="555" t="s">
        <v>648</v>
      </c>
      <c r="D261" s="555"/>
      <c r="E261" s="555"/>
      <c r="F261" s="137"/>
      <c r="G261" s="137"/>
      <c r="H261" s="137"/>
    </row>
    <row r="262" spans="3:8" ht="15" customHeight="1">
      <c r="C262" s="560" t="s">
        <v>415</v>
      </c>
      <c r="D262" s="560"/>
      <c r="E262" s="560"/>
      <c r="F262" s="137"/>
      <c r="G262" s="137"/>
      <c r="H262" s="137"/>
    </row>
    <row r="263" spans="3:8">
      <c r="C263" s="472"/>
      <c r="D263" s="137"/>
      <c r="E263" s="137"/>
      <c r="F263" s="137"/>
      <c r="G263" s="137"/>
      <c r="H263" s="137"/>
    </row>
    <row r="264" spans="3:8" ht="15" customHeight="1">
      <c r="C264" s="555" t="s">
        <v>649</v>
      </c>
      <c r="D264" s="555"/>
      <c r="E264" s="555"/>
      <c r="F264" s="137"/>
      <c r="G264" s="137"/>
      <c r="H264" s="137"/>
    </row>
    <row r="265" spans="3:8">
      <c r="C265" s="355"/>
      <c r="D265" s="137"/>
      <c r="E265" s="137"/>
      <c r="F265" s="137"/>
      <c r="G265" s="137"/>
      <c r="H265" s="137"/>
    </row>
    <row r="266" spans="3:8" ht="30">
      <c r="C266" s="446" t="s">
        <v>416</v>
      </c>
      <c r="D266" s="446" t="s">
        <v>417</v>
      </c>
      <c r="E266" s="446" t="s">
        <v>418</v>
      </c>
      <c r="F266" s="446" t="s">
        <v>419</v>
      </c>
      <c r="G266" s="446" t="s">
        <v>413</v>
      </c>
      <c r="H266" s="446" t="s">
        <v>414</v>
      </c>
    </row>
    <row r="267" spans="3:8">
      <c r="C267" s="466"/>
      <c r="D267" s="466"/>
      <c r="E267" s="466"/>
      <c r="F267" s="473"/>
      <c r="G267" s="474"/>
      <c r="H267" s="474"/>
    </row>
    <row r="268" spans="3:8">
      <c r="C268" s="463"/>
      <c r="D268" s="463"/>
      <c r="E268" s="463"/>
      <c r="F268" s="475"/>
      <c r="G268" s="476">
        <f>SUM(G267:G267)</f>
        <v>0</v>
      </c>
      <c r="H268" s="476">
        <v>0</v>
      </c>
    </row>
    <row r="269" spans="3:8">
      <c r="C269" s="137"/>
      <c r="D269" s="137"/>
      <c r="E269" s="137"/>
      <c r="F269" s="137"/>
      <c r="G269" s="470"/>
      <c r="H269" s="137"/>
    </row>
    <row r="270" spans="3:8">
      <c r="C270" s="477"/>
      <c r="D270" s="478"/>
      <c r="E270" s="479"/>
      <c r="F270" s="137"/>
      <c r="G270" s="480"/>
      <c r="H270" s="137"/>
    </row>
    <row r="271" spans="3:8" ht="15" customHeight="1">
      <c r="C271" s="355" t="s">
        <v>650</v>
      </c>
      <c r="D271" s="355"/>
      <c r="E271" s="355"/>
      <c r="F271" s="355"/>
      <c r="G271" s="355"/>
      <c r="H271" s="355"/>
    </row>
    <row r="272" spans="3:8">
      <c r="C272" s="435" t="s">
        <v>421</v>
      </c>
      <c r="D272" s="435"/>
      <c r="E272" s="435"/>
      <c r="F272" s="435"/>
      <c r="G272" s="435"/>
      <c r="H272" s="435"/>
    </row>
    <row r="273" spans="3:8">
      <c r="C273" s="137"/>
      <c r="D273" s="137"/>
      <c r="E273" s="137"/>
      <c r="F273" s="137"/>
      <c r="G273" s="137"/>
      <c r="H273" s="137"/>
    </row>
    <row r="274" spans="3:8">
      <c r="C274" s="555" t="s">
        <v>651</v>
      </c>
      <c r="D274" s="555"/>
      <c r="E274" s="555"/>
      <c r="F274" s="137"/>
      <c r="G274" s="137"/>
      <c r="H274" s="137"/>
    </row>
    <row r="275" spans="3:8">
      <c r="C275" s="137"/>
      <c r="D275" s="137"/>
      <c r="E275" s="137"/>
      <c r="F275" s="137"/>
      <c r="G275" s="137"/>
      <c r="H275" s="137"/>
    </row>
    <row r="276" spans="3:8">
      <c r="C276" s="335" t="s">
        <v>320</v>
      </c>
      <c r="D276" s="458" t="s">
        <v>422</v>
      </c>
      <c r="E276" s="458" t="s">
        <v>423</v>
      </c>
      <c r="F276" s="137"/>
      <c r="G276" s="137"/>
      <c r="H276" s="137"/>
    </row>
    <row r="277" spans="3:8">
      <c r="C277" s="163" t="s">
        <v>652</v>
      </c>
      <c r="D277" s="481">
        <v>73613015</v>
      </c>
      <c r="E277" s="468">
        <v>0</v>
      </c>
      <c r="F277" s="137"/>
      <c r="G277" s="137"/>
      <c r="H277" s="137"/>
    </row>
    <row r="278" spans="3:8">
      <c r="C278" s="163" t="s">
        <v>653</v>
      </c>
      <c r="D278" s="467">
        <v>0</v>
      </c>
      <c r="E278" s="468">
        <v>0</v>
      </c>
      <c r="F278" s="137"/>
      <c r="G278" s="137"/>
      <c r="H278" s="137"/>
    </row>
    <row r="279" spans="3:8">
      <c r="C279" s="463" t="s">
        <v>7</v>
      </c>
      <c r="D279" s="482">
        <f>SUM(D277:D278)</f>
        <v>73613015</v>
      </c>
      <c r="E279" s="468">
        <v>0</v>
      </c>
      <c r="F279" s="137"/>
      <c r="G279" s="137"/>
      <c r="H279" s="137"/>
    </row>
    <row r="280" spans="3:8">
      <c r="C280" s="137"/>
      <c r="D280" s="137"/>
      <c r="E280" s="137"/>
      <c r="F280" s="137"/>
      <c r="G280" s="137"/>
      <c r="H280" s="137"/>
    </row>
    <row r="281" spans="3:8">
      <c r="C281" s="355" t="s">
        <v>654</v>
      </c>
      <c r="D281" s="471"/>
      <c r="E281" s="137"/>
      <c r="F281" s="137"/>
      <c r="G281" s="137"/>
      <c r="H281" s="137"/>
    </row>
    <row r="282" spans="3:8">
      <c r="C282" s="137"/>
      <c r="D282" s="480"/>
      <c r="E282" s="137"/>
      <c r="F282" s="137"/>
      <c r="G282" s="137"/>
      <c r="H282" s="137"/>
    </row>
    <row r="283" spans="3:8">
      <c r="C283" s="335" t="s">
        <v>320</v>
      </c>
      <c r="D283" s="458" t="s">
        <v>422</v>
      </c>
      <c r="E283" s="458" t="s">
        <v>423</v>
      </c>
      <c r="F283" s="137"/>
      <c r="G283" s="137"/>
      <c r="H283" s="137"/>
    </row>
    <row r="284" spans="3:8">
      <c r="C284" s="163" t="s">
        <v>424</v>
      </c>
      <c r="D284" s="483">
        <v>0</v>
      </c>
      <c r="E284" s="468">
        <v>0</v>
      </c>
      <c r="F284" s="137"/>
      <c r="G284" s="137"/>
      <c r="H284" s="137"/>
    </row>
    <row r="285" spans="3:8">
      <c r="C285" s="163" t="s">
        <v>425</v>
      </c>
      <c r="D285" s="483">
        <v>0</v>
      </c>
      <c r="E285" s="468">
        <v>0</v>
      </c>
      <c r="F285" s="137"/>
      <c r="G285" s="137"/>
      <c r="H285" s="137"/>
    </row>
    <row r="286" spans="3:8">
      <c r="C286" s="163" t="s">
        <v>426</v>
      </c>
      <c r="D286" s="483">
        <v>0</v>
      </c>
      <c r="E286" s="468">
        <v>0</v>
      </c>
      <c r="F286" s="137"/>
      <c r="G286" s="137"/>
      <c r="H286" s="137"/>
    </row>
    <row r="287" spans="3:8" ht="30">
      <c r="C287" s="163" t="s">
        <v>427</v>
      </c>
      <c r="D287" s="483">
        <v>0</v>
      </c>
      <c r="E287" s="468">
        <v>0</v>
      </c>
      <c r="F287" s="137"/>
      <c r="G287" s="137"/>
      <c r="H287" s="137"/>
    </row>
    <row r="288" spans="3:8">
      <c r="C288" s="475" t="str">
        <f>+C279</f>
        <v>Totales al 30/06/2024</v>
      </c>
      <c r="D288" s="476">
        <f>SUM(D284:D287)</f>
        <v>0</v>
      </c>
      <c r="E288" s="467">
        <v>0</v>
      </c>
      <c r="F288" s="137"/>
      <c r="G288" s="137"/>
      <c r="H288" s="137"/>
    </row>
    <row r="290" spans="3:9" ht="15" customHeight="1">
      <c r="C290" s="315" t="s">
        <v>428</v>
      </c>
      <c r="D290" s="315"/>
      <c r="E290" s="315"/>
      <c r="F290" s="315"/>
      <c r="G290" s="315"/>
      <c r="H290" s="315"/>
      <c r="I290" s="315"/>
    </row>
    <row r="291" spans="3:9" ht="15.75" thickBot="1">
      <c r="C291" s="484"/>
      <c r="D291" s="137"/>
      <c r="E291" s="137"/>
      <c r="F291" s="137"/>
      <c r="G291" s="137"/>
      <c r="H291" s="162"/>
      <c r="I291" s="162"/>
    </row>
    <row r="292" spans="3:9" ht="15.75" thickBot="1">
      <c r="C292" s="562" t="s">
        <v>429</v>
      </c>
      <c r="D292" s="563"/>
      <c r="E292" s="563"/>
      <c r="F292" s="563"/>
      <c r="G292" s="563"/>
      <c r="H292" s="564"/>
    </row>
    <row r="293" spans="3:9" ht="30">
      <c r="C293" s="324" t="s">
        <v>416</v>
      </c>
      <c r="D293" s="324" t="s">
        <v>417</v>
      </c>
      <c r="E293" s="324" t="s">
        <v>418</v>
      </c>
      <c r="F293" s="324" t="s">
        <v>419</v>
      </c>
      <c r="G293" s="324" t="s">
        <v>380</v>
      </c>
      <c r="H293" s="485">
        <v>45473</v>
      </c>
    </row>
    <row r="294" spans="3:9">
      <c r="C294" s="147" t="s">
        <v>655</v>
      </c>
      <c r="D294" s="147" t="s">
        <v>420</v>
      </c>
      <c r="E294" s="147" t="s">
        <v>430</v>
      </c>
      <c r="F294" s="190">
        <v>44196</v>
      </c>
      <c r="G294" s="161">
        <v>44561</v>
      </c>
      <c r="H294" s="469">
        <v>1065268228</v>
      </c>
    </row>
    <row r="295" spans="3:9">
      <c r="C295" s="463" t="s">
        <v>7</v>
      </c>
      <c r="D295" s="341"/>
      <c r="E295" s="486"/>
      <c r="F295" s="486"/>
      <c r="G295" s="486"/>
      <c r="H295" s="469">
        <v>1065268228</v>
      </c>
    </row>
    <row r="296" spans="3:9">
      <c r="C296" s="137"/>
      <c r="D296" s="137"/>
      <c r="E296" s="137"/>
      <c r="F296" s="137"/>
      <c r="G296" s="137"/>
      <c r="H296" s="162"/>
      <c r="I296" s="162"/>
    </row>
    <row r="298" spans="3:9">
      <c r="C298" s="522" t="s">
        <v>656</v>
      </c>
      <c r="D298" s="522"/>
      <c r="E298" s="522"/>
    </row>
    <row r="299" spans="3:9">
      <c r="C299" s="437"/>
      <c r="D299" s="317"/>
    </row>
    <row r="300" spans="3:9">
      <c r="C300" s="335" t="s">
        <v>431</v>
      </c>
      <c r="D300" s="336" t="s">
        <v>432</v>
      </c>
      <c r="E300" s="335" t="s">
        <v>433</v>
      </c>
    </row>
    <row r="301" spans="3:9">
      <c r="C301" s="147" t="s">
        <v>655</v>
      </c>
      <c r="D301" s="487">
        <v>2273607737.8701</v>
      </c>
      <c r="E301" s="488">
        <v>3362662644.4000001</v>
      </c>
    </row>
    <row r="302" spans="3:9">
      <c r="C302" s="339" t="s">
        <v>9</v>
      </c>
      <c r="D302" s="489">
        <f>SUM(D301:D301)</f>
        <v>2273607737.8701</v>
      </c>
      <c r="E302" s="489">
        <f>SUM(E301:E301)</f>
        <v>3362662644.4000001</v>
      </c>
    </row>
    <row r="306" spans="3:7">
      <c r="C306" s="426" t="s">
        <v>434</v>
      </c>
      <c r="D306" s="314"/>
      <c r="E306" s="314"/>
      <c r="F306" s="314"/>
      <c r="G306" s="314"/>
    </row>
    <row r="307" spans="3:7">
      <c r="C307" s="314"/>
      <c r="D307" s="314"/>
      <c r="E307" s="314"/>
      <c r="F307" s="314"/>
      <c r="G307" s="314"/>
    </row>
    <row r="308" spans="3:7">
      <c r="C308" s="490"/>
      <c r="D308" s="491"/>
      <c r="E308" s="491"/>
      <c r="F308" s="491"/>
      <c r="G308" s="491"/>
    </row>
    <row r="309" spans="3:7" ht="30">
      <c r="C309" s="335" t="s">
        <v>320</v>
      </c>
      <c r="D309" s="335" t="s">
        <v>435</v>
      </c>
      <c r="E309" s="335" t="s">
        <v>398</v>
      </c>
      <c r="F309" s="335" t="s">
        <v>436</v>
      </c>
      <c r="G309" s="492">
        <v>45473</v>
      </c>
    </row>
    <row r="310" spans="3:7">
      <c r="C310" s="493" t="s">
        <v>657</v>
      </c>
      <c r="D310" s="351">
        <v>57916286915</v>
      </c>
      <c r="E310" s="150">
        <v>10309977964</v>
      </c>
      <c r="F310" s="150">
        <v>10157404660</v>
      </c>
      <c r="G310" s="351">
        <v>58068860219</v>
      </c>
    </row>
    <row r="311" spans="3:7">
      <c r="C311" s="493" t="s">
        <v>658</v>
      </c>
      <c r="D311" s="150"/>
      <c r="E311" s="150"/>
      <c r="F311" s="150"/>
      <c r="G311" s="351">
        <v>-5354155734</v>
      </c>
    </row>
    <row r="312" spans="3:7">
      <c r="C312" s="339" t="s">
        <v>7</v>
      </c>
      <c r="D312" s="352">
        <v>57916286915</v>
      </c>
      <c r="E312" s="352">
        <v>10309977964</v>
      </c>
      <c r="F312" s="352">
        <v>10157404660</v>
      </c>
      <c r="G312" s="352">
        <f>+G310+G311</f>
        <v>52714704485</v>
      </c>
    </row>
    <row r="313" spans="3:7">
      <c r="C313" s="491"/>
      <c r="D313" s="491"/>
      <c r="E313" s="494"/>
      <c r="F313" s="494"/>
      <c r="G313" s="495"/>
    </row>
    <row r="314" spans="3:7">
      <c r="C314" s="491"/>
      <c r="D314" s="491"/>
      <c r="E314" s="494"/>
      <c r="F314" s="496"/>
      <c r="G314" s="497"/>
    </row>
    <row r="315" spans="3:7">
      <c r="C315" s="426" t="s">
        <v>659</v>
      </c>
      <c r="D315" s="314"/>
      <c r="E315" s="314"/>
      <c r="F315" s="314"/>
      <c r="G315" s="314"/>
    </row>
    <row r="316" spans="3:7">
      <c r="C316" s="491" t="s">
        <v>440</v>
      </c>
      <c r="D316" s="491"/>
      <c r="E316" s="491"/>
      <c r="F316" s="491"/>
      <c r="G316" s="491"/>
    </row>
    <row r="317" spans="3:7">
      <c r="C317" s="491"/>
      <c r="D317" s="491"/>
      <c r="E317" s="491"/>
      <c r="F317" s="491"/>
      <c r="G317" s="491"/>
    </row>
    <row r="318" spans="3:7">
      <c r="C318" s="531" t="s">
        <v>660</v>
      </c>
      <c r="D318" s="531"/>
      <c r="E318" s="531"/>
      <c r="G318" s="452"/>
    </row>
    <row r="319" spans="3:7">
      <c r="C319" s="316"/>
    </row>
    <row r="320" spans="3:7">
      <c r="C320" s="561" t="s">
        <v>441</v>
      </c>
      <c r="D320" s="561"/>
      <c r="E320" s="498"/>
    </row>
    <row r="321" spans="3:10">
      <c r="C321" s="152" t="s">
        <v>320</v>
      </c>
      <c r="D321" s="148">
        <v>45473</v>
      </c>
      <c r="E321" s="347"/>
      <c r="F321" s="347"/>
      <c r="G321" s="565"/>
      <c r="H321" s="565"/>
    </row>
    <row r="322" spans="3:10">
      <c r="C322" s="321" t="s">
        <v>661</v>
      </c>
      <c r="D322" s="499">
        <v>52447987882</v>
      </c>
      <c r="E322" s="347"/>
      <c r="G322" s="208"/>
      <c r="J322" s="344"/>
    </row>
    <row r="323" spans="3:10">
      <c r="C323" s="321" t="s">
        <v>662</v>
      </c>
      <c r="D323" s="499">
        <v>2645334253</v>
      </c>
      <c r="E323" s="347"/>
      <c r="G323" s="344"/>
      <c r="H323" s="344"/>
    </row>
    <row r="324" spans="3:10">
      <c r="C324" s="321" t="s">
        <v>663</v>
      </c>
      <c r="D324" s="499">
        <v>1549087058</v>
      </c>
      <c r="E324" s="347"/>
      <c r="G324" s="344"/>
    </row>
    <row r="325" spans="3:10">
      <c r="C325" s="321" t="s">
        <v>664</v>
      </c>
      <c r="D325" s="499">
        <v>3703908465</v>
      </c>
      <c r="E325" s="317"/>
      <c r="G325" s="136"/>
    </row>
    <row r="326" spans="3:10">
      <c r="C326" s="341"/>
      <c r="D326" s="151"/>
      <c r="F326" s="347"/>
      <c r="G326" s="136"/>
      <c r="J326" s="344"/>
    </row>
    <row r="327" spans="3:10">
      <c r="C327" s="339" t="s">
        <v>442</v>
      </c>
      <c r="D327" s="500">
        <f>SUM(D322:D326)</f>
        <v>60346317658</v>
      </c>
      <c r="F327" s="347"/>
      <c r="G327" s="136"/>
      <c r="J327" s="344"/>
    </row>
    <row r="328" spans="3:10">
      <c r="F328" s="344"/>
      <c r="G328" s="347"/>
    </row>
    <row r="329" spans="3:10">
      <c r="C329" s="561" t="s">
        <v>121</v>
      </c>
      <c r="D329" s="561"/>
      <c r="E329" s="498"/>
    </row>
    <row r="330" spans="3:10">
      <c r="C330" s="152" t="s">
        <v>320</v>
      </c>
      <c r="D330" s="148">
        <v>45473</v>
      </c>
      <c r="F330" s="317"/>
      <c r="G330" s="136"/>
    </row>
    <row r="331" spans="3:10">
      <c r="C331" s="321" t="s">
        <v>665</v>
      </c>
      <c r="D331" s="499">
        <v>578651247</v>
      </c>
      <c r="E331" s="344"/>
      <c r="F331" s="317"/>
      <c r="G331" s="136"/>
    </row>
    <row r="332" spans="3:10">
      <c r="C332" s="339" t="s">
        <v>442</v>
      </c>
      <c r="D332" s="443">
        <f>SUM(D331)</f>
        <v>578651247</v>
      </c>
      <c r="F332" s="317"/>
      <c r="G332" s="136"/>
    </row>
    <row r="335" spans="3:10">
      <c r="C335" s="426" t="s">
        <v>443</v>
      </c>
      <c r="D335" s="426"/>
      <c r="E335" s="426"/>
    </row>
    <row r="336" spans="3:10">
      <c r="C336" s="426"/>
      <c r="D336" s="426"/>
      <c r="E336" s="426"/>
      <c r="H336" s="344"/>
    </row>
    <row r="337" spans="3:9">
      <c r="C337" s="152" t="s">
        <v>320</v>
      </c>
      <c r="D337" s="148">
        <v>45473</v>
      </c>
      <c r="F337" s="317"/>
      <c r="G337" s="136"/>
    </row>
    <row r="338" spans="3:9">
      <c r="C338" s="566" t="s">
        <v>444</v>
      </c>
      <c r="D338" s="567">
        <f>+D339</f>
        <v>52570589777</v>
      </c>
      <c r="F338" s="317"/>
      <c r="G338" s="136"/>
    </row>
    <row r="339" spans="3:9">
      <c r="C339" s="321" t="s">
        <v>666</v>
      </c>
      <c r="D339" s="499">
        <v>52570589777</v>
      </c>
      <c r="F339" s="317"/>
      <c r="G339" s="136"/>
    </row>
    <row r="340" spans="3:9">
      <c r="C340" s="339"/>
      <c r="D340" s="501">
        <v>0</v>
      </c>
      <c r="F340" s="317"/>
      <c r="G340" s="136"/>
    </row>
    <row r="341" spans="3:9">
      <c r="C341" s="339" t="s">
        <v>445</v>
      </c>
      <c r="D341" s="442">
        <v>530697876</v>
      </c>
      <c r="F341" s="317"/>
      <c r="G341" s="136"/>
    </row>
    <row r="342" spans="3:9">
      <c r="C342" s="321" t="s">
        <v>667</v>
      </c>
      <c r="D342" s="502">
        <v>530697876</v>
      </c>
      <c r="F342" s="317"/>
      <c r="G342" s="136"/>
      <c r="H342" s="503"/>
    </row>
    <row r="343" spans="3:9">
      <c r="C343" s="321" t="s">
        <v>668</v>
      </c>
      <c r="D343" s="502">
        <v>0</v>
      </c>
      <c r="F343" s="317"/>
      <c r="G343" s="136"/>
      <c r="I343" s="344"/>
    </row>
    <row r="344" spans="3:9">
      <c r="C344" s="339"/>
      <c r="D344" s="501">
        <v>0</v>
      </c>
      <c r="F344" s="317"/>
      <c r="G344" s="136"/>
    </row>
    <row r="345" spans="3:9">
      <c r="C345" s="442" t="s">
        <v>123</v>
      </c>
      <c r="D345" s="442">
        <f>+D346+D349+D352+D355</f>
        <v>8628805599.9920006</v>
      </c>
      <c r="F345" s="317"/>
      <c r="G345" s="136"/>
    </row>
    <row r="346" spans="3:9">
      <c r="C346" s="442" t="s">
        <v>124</v>
      </c>
      <c r="D346" s="501">
        <f>SUM(D347:D348)</f>
        <v>4160983280.9920001</v>
      </c>
      <c r="E346" s="344"/>
      <c r="F346" s="317"/>
      <c r="G346" s="136"/>
      <c r="H346" s="504"/>
    </row>
    <row r="347" spans="3:9">
      <c r="C347" s="505" t="s">
        <v>669</v>
      </c>
      <c r="D347" s="502">
        <v>2201662039</v>
      </c>
      <c r="F347" s="317"/>
      <c r="G347" s="136"/>
      <c r="H347" s="344"/>
      <c r="I347" s="344"/>
    </row>
    <row r="348" spans="3:9">
      <c r="C348" s="505" t="s">
        <v>670</v>
      </c>
      <c r="D348" s="502">
        <v>1959321241.9920001</v>
      </c>
      <c r="F348" s="317"/>
      <c r="G348" s="136"/>
      <c r="H348" s="344"/>
    </row>
    <row r="349" spans="3:9">
      <c r="C349" s="442" t="s">
        <v>125</v>
      </c>
      <c r="D349" s="501">
        <f>SUM(D350:D351)</f>
        <v>783693764</v>
      </c>
      <c r="F349" s="317"/>
      <c r="G349" s="136"/>
      <c r="I349" s="344"/>
    </row>
    <row r="350" spans="3:9">
      <c r="C350" s="505" t="s">
        <v>671</v>
      </c>
      <c r="D350" s="502">
        <v>783693764</v>
      </c>
      <c r="F350" s="317"/>
      <c r="G350" s="136"/>
    </row>
    <row r="351" spans="3:9">
      <c r="C351" s="505" t="s">
        <v>672</v>
      </c>
      <c r="D351" s="502">
        <v>0</v>
      </c>
      <c r="F351" s="317"/>
      <c r="G351" s="136"/>
      <c r="H351" s="504"/>
    </row>
    <row r="352" spans="3:9">
      <c r="C352" s="442" t="s">
        <v>126</v>
      </c>
      <c r="D352" s="501">
        <f>SUM(D353:D354)</f>
        <v>3037919817</v>
      </c>
      <c r="F352" s="317"/>
      <c r="G352" s="136"/>
    </row>
    <row r="353" spans="2:17">
      <c r="C353" s="505" t="s">
        <v>673</v>
      </c>
      <c r="D353" s="502">
        <v>2243169402</v>
      </c>
      <c r="F353" s="317"/>
      <c r="G353" s="136"/>
    </row>
    <row r="354" spans="2:17">
      <c r="C354" s="505" t="s">
        <v>674</v>
      </c>
      <c r="D354" s="502">
        <v>794750415</v>
      </c>
      <c r="F354" s="317"/>
      <c r="G354" s="136"/>
    </row>
    <row r="355" spans="2:17">
      <c r="C355" s="442" t="s">
        <v>675</v>
      </c>
      <c r="D355" s="501">
        <f>SUM(D356:D357)</f>
        <v>646208738</v>
      </c>
      <c r="F355" s="317"/>
      <c r="G355" s="136"/>
      <c r="H355" s="506"/>
      <c r="I355" s="344"/>
    </row>
    <row r="356" spans="2:17">
      <c r="C356" s="321" t="s">
        <v>676</v>
      </c>
      <c r="D356" s="507">
        <v>0</v>
      </c>
      <c r="F356" s="317"/>
      <c r="G356" s="136"/>
    </row>
    <row r="357" spans="2:17">
      <c r="C357" s="321" t="s">
        <v>677</v>
      </c>
      <c r="D357" s="507">
        <v>646208738</v>
      </c>
      <c r="F357" s="317"/>
      <c r="G357" s="136"/>
    </row>
    <row r="358" spans="2:17">
      <c r="C358" s="503"/>
      <c r="D358" s="504"/>
      <c r="E358" s="504"/>
    </row>
    <row r="359" spans="2:17">
      <c r="C359" s="348" t="s">
        <v>678</v>
      </c>
      <c r="D359" s="348"/>
      <c r="E359" s="348"/>
    </row>
    <row r="360" spans="2:17">
      <c r="C360" s="316"/>
    </row>
    <row r="361" spans="2:17">
      <c r="C361" s="152" t="s">
        <v>320</v>
      </c>
      <c r="D361" s="148">
        <v>45473</v>
      </c>
      <c r="F361" s="317"/>
      <c r="G361" s="136"/>
    </row>
    <row r="362" spans="2:17">
      <c r="C362" s="339" t="s">
        <v>127</v>
      </c>
      <c r="D362" s="501">
        <v>187045267</v>
      </c>
      <c r="F362" s="317"/>
      <c r="G362" s="136"/>
    </row>
    <row r="363" spans="2:17">
      <c r="C363" s="321" t="s">
        <v>679</v>
      </c>
      <c r="D363" s="502">
        <v>187045267</v>
      </c>
      <c r="F363" s="317"/>
      <c r="G363" s="136"/>
    </row>
    <row r="364" spans="2:17">
      <c r="C364" s="339" t="s">
        <v>442</v>
      </c>
      <c r="D364" s="501">
        <f>+D362</f>
        <v>187045267</v>
      </c>
      <c r="F364" s="317"/>
      <c r="G364" s="136"/>
    </row>
    <row r="365" spans="2:17">
      <c r="C365" s="203"/>
      <c r="D365" s="504"/>
      <c r="F365" s="317"/>
      <c r="G365" s="136"/>
    </row>
    <row r="366" spans="2:17" s="317" customFormat="1">
      <c r="B366" s="136"/>
      <c r="C366" s="348" t="s">
        <v>680</v>
      </c>
      <c r="D366" s="348"/>
      <c r="E366" s="348"/>
      <c r="F366" s="136"/>
      <c r="H366" s="136"/>
      <c r="I366" s="136"/>
      <c r="J366" s="136"/>
      <c r="K366" s="136"/>
      <c r="L366" s="136"/>
      <c r="M366" s="136"/>
      <c r="N366" s="136"/>
      <c r="O366" s="136"/>
      <c r="P366" s="136"/>
      <c r="Q366" s="136"/>
    </row>
    <row r="367" spans="2:17" s="317" customFormat="1">
      <c r="B367" s="136"/>
      <c r="C367" s="316"/>
      <c r="D367" s="136"/>
      <c r="E367" s="136"/>
      <c r="F367" s="136"/>
      <c r="H367" s="136"/>
      <c r="I367" s="136"/>
      <c r="J367" s="136"/>
      <c r="K367" s="136"/>
      <c r="L367" s="136"/>
      <c r="M367" s="136"/>
      <c r="N367" s="136"/>
      <c r="O367" s="136"/>
      <c r="P367" s="136"/>
      <c r="Q367" s="136"/>
    </row>
    <row r="368" spans="2:17" s="317" customFormat="1">
      <c r="B368" s="136"/>
      <c r="C368" s="152" t="s">
        <v>320</v>
      </c>
      <c r="D368" s="148">
        <v>45473</v>
      </c>
      <c r="E368" s="136"/>
      <c r="G368" s="136"/>
      <c r="H368" s="136"/>
      <c r="I368" s="136"/>
      <c r="J368" s="136"/>
      <c r="K368" s="136"/>
      <c r="L368" s="136"/>
      <c r="M368" s="136"/>
      <c r="N368" s="136"/>
      <c r="O368" s="136"/>
      <c r="P368" s="136"/>
    </row>
    <row r="369" spans="2:17" s="317" customFormat="1">
      <c r="B369" s="136"/>
      <c r="C369" s="339" t="s">
        <v>446</v>
      </c>
      <c r="D369" s="149"/>
      <c r="E369" s="136"/>
      <c r="G369" s="136"/>
      <c r="H369" s="136"/>
      <c r="I369" s="136"/>
      <c r="J369" s="136"/>
      <c r="K369" s="136"/>
      <c r="L369" s="136"/>
      <c r="M369" s="136"/>
      <c r="N369" s="136"/>
      <c r="O369" s="136"/>
      <c r="P369" s="136"/>
    </row>
    <row r="370" spans="2:17" s="317" customFormat="1">
      <c r="B370" s="136"/>
      <c r="C370" s="321" t="s">
        <v>128</v>
      </c>
      <c r="D370" s="204">
        <v>-2907108649</v>
      </c>
      <c r="E370" s="136"/>
      <c r="G370" s="136"/>
      <c r="H370" s="136"/>
      <c r="I370" s="136"/>
      <c r="J370" s="136"/>
      <c r="K370" s="136"/>
      <c r="L370" s="136"/>
      <c r="M370" s="136"/>
      <c r="N370" s="136"/>
      <c r="O370" s="136"/>
      <c r="P370" s="136"/>
    </row>
    <row r="371" spans="2:17" s="317" customFormat="1">
      <c r="B371" s="136"/>
      <c r="C371" s="339" t="s">
        <v>442</v>
      </c>
      <c r="D371" s="431">
        <f>SUM(D370:D370)</f>
        <v>-2907108649</v>
      </c>
      <c r="E371" s="136"/>
      <c r="G371" s="136"/>
      <c r="H371" s="136"/>
      <c r="I371" s="136"/>
      <c r="J371" s="136"/>
      <c r="K371" s="136"/>
      <c r="L371" s="136"/>
      <c r="M371" s="136"/>
      <c r="N371" s="136"/>
      <c r="O371" s="136"/>
      <c r="P371" s="136"/>
    </row>
    <row r="372" spans="2:17" s="317" customFormat="1">
      <c r="B372" s="136"/>
      <c r="C372" s="339" t="s">
        <v>447</v>
      </c>
      <c r="D372" s="204"/>
      <c r="E372" s="344"/>
      <c r="G372" s="136"/>
      <c r="H372" s="136"/>
      <c r="I372" s="136"/>
      <c r="J372" s="136"/>
      <c r="K372" s="136"/>
      <c r="L372" s="136"/>
      <c r="M372" s="136"/>
      <c r="N372" s="136"/>
      <c r="O372" s="136"/>
      <c r="P372" s="136"/>
    </row>
    <row r="373" spans="2:17" s="317" customFormat="1">
      <c r="B373" s="136"/>
      <c r="C373" s="321" t="s">
        <v>681</v>
      </c>
      <c r="D373" s="204">
        <v>1101826650</v>
      </c>
      <c r="E373" s="344"/>
      <c r="G373" s="136"/>
      <c r="H373" s="136"/>
      <c r="I373" s="136"/>
      <c r="J373" s="136"/>
      <c r="K373" s="136"/>
      <c r="L373" s="136"/>
      <c r="M373" s="136"/>
      <c r="N373" s="136"/>
      <c r="O373" s="136"/>
      <c r="P373" s="136"/>
    </row>
    <row r="374" spans="2:17" s="317" customFormat="1">
      <c r="B374" s="136"/>
      <c r="C374" s="321" t="s">
        <v>682</v>
      </c>
      <c r="D374" s="204">
        <v>0</v>
      </c>
      <c r="E374" s="344"/>
      <c r="G374" s="136"/>
      <c r="H374" s="136"/>
      <c r="I374" s="136"/>
      <c r="J374" s="136"/>
      <c r="K374" s="136"/>
      <c r="L374" s="136"/>
      <c r="M374" s="136"/>
      <c r="N374" s="136"/>
      <c r="O374" s="136"/>
      <c r="P374" s="136"/>
    </row>
    <row r="375" spans="2:17" s="317" customFormat="1">
      <c r="B375" s="136"/>
      <c r="C375" s="321" t="s">
        <v>683</v>
      </c>
      <c r="D375" s="204">
        <v>600709418</v>
      </c>
      <c r="E375" s="344"/>
      <c r="G375" s="136"/>
      <c r="H375" s="344"/>
      <c r="I375" s="136"/>
      <c r="J375" s="136"/>
      <c r="K375" s="136"/>
      <c r="L375" s="136"/>
      <c r="M375" s="136"/>
      <c r="N375" s="136"/>
      <c r="O375" s="136"/>
      <c r="P375" s="136"/>
    </row>
    <row r="376" spans="2:17" s="317" customFormat="1">
      <c r="B376" s="136"/>
      <c r="C376" s="321" t="s">
        <v>684</v>
      </c>
      <c r="D376" s="204">
        <v>36660619</v>
      </c>
      <c r="E376" s="344"/>
      <c r="G376" s="136"/>
      <c r="H376" s="136"/>
      <c r="I376" s="136"/>
      <c r="J376" s="136"/>
      <c r="K376" s="136"/>
      <c r="L376" s="136"/>
      <c r="M376" s="136"/>
      <c r="N376" s="136"/>
      <c r="O376" s="136"/>
      <c r="P376" s="136"/>
    </row>
    <row r="377" spans="2:17" s="317" customFormat="1">
      <c r="B377" s="136"/>
      <c r="C377" s="339" t="s">
        <v>442</v>
      </c>
      <c r="D377" s="501">
        <f>SUM(D373:D376)</f>
        <v>1739196687</v>
      </c>
      <c r="E377" s="344"/>
      <c r="G377" s="136"/>
      <c r="H377" s="136"/>
      <c r="I377" s="136"/>
      <c r="J377" s="136"/>
      <c r="K377" s="136"/>
      <c r="L377" s="136"/>
      <c r="M377" s="136"/>
      <c r="N377" s="136"/>
      <c r="O377" s="136"/>
      <c r="P377" s="136"/>
    </row>
    <row r="378" spans="2:17" s="317" customFormat="1">
      <c r="B378" s="136"/>
      <c r="C378" s="339" t="s">
        <v>448</v>
      </c>
      <c r="D378" s="501">
        <f>+D371+D377</f>
        <v>-1167911962</v>
      </c>
      <c r="E378" s="344"/>
      <c r="G378" s="136"/>
      <c r="H378" s="136"/>
      <c r="I378" s="136"/>
      <c r="J378" s="136"/>
      <c r="K378" s="136"/>
      <c r="L378" s="136"/>
      <c r="M378" s="136"/>
      <c r="N378" s="136"/>
      <c r="O378" s="136"/>
      <c r="P378" s="136"/>
    </row>
    <row r="379" spans="2:17" s="317" customFormat="1">
      <c r="B379" s="136"/>
      <c r="C379" s="136"/>
      <c r="D379" s="344"/>
      <c r="E379" s="344"/>
      <c r="F379" s="136"/>
      <c r="H379" s="136"/>
      <c r="I379" s="136"/>
      <c r="J379" s="136"/>
      <c r="K379" s="136"/>
      <c r="L379" s="136"/>
      <c r="M379" s="136"/>
      <c r="N379" s="136"/>
      <c r="O379" s="136"/>
      <c r="P379" s="136"/>
      <c r="Q379" s="136"/>
    </row>
    <row r="380" spans="2:17">
      <c r="C380" s="432" t="s">
        <v>685</v>
      </c>
      <c r="D380" s="432"/>
      <c r="E380" s="432"/>
    </row>
    <row r="381" spans="2:17">
      <c r="C381" s="427"/>
      <c r="F381" s="317"/>
      <c r="G381" s="136"/>
    </row>
    <row r="382" spans="2:17">
      <c r="C382" s="152" t="s">
        <v>320</v>
      </c>
      <c r="D382" s="148">
        <v>45473</v>
      </c>
      <c r="F382" s="317"/>
      <c r="G382" s="136"/>
    </row>
    <row r="383" spans="2:17">
      <c r="C383" s="339" t="s">
        <v>449</v>
      </c>
      <c r="D383" s="508">
        <v>-4595172</v>
      </c>
      <c r="F383" s="317"/>
      <c r="G383" s="136"/>
    </row>
    <row r="384" spans="2:17">
      <c r="C384" s="321" t="s">
        <v>686</v>
      </c>
      <c r="D384" s="321"/>
      <c r="F384" s="317"/>
      <c r="G384" s="136"/>
    </row>
    <row r="385" spans="3:8">
      <c r="C385" s="321" t="s">
        <v>687</v>
      </c>
      <c r="D385" s="509">
        <v>0</v>
      </c>
      <c r="F385" s="317"/>
      <c r="G385" s="136"/>
    </row>
    <row r="386" spans="3:8">
      <c r="C386" s="339" t="s">
        <v>442</v>
      </c>
      <c r="D386" s="508">
        <v>0</v>
      </c>
      <c r="F386" s="317"/>
      <c r="G386" s="136"/>
    </row>
    <row r="387" spans="3:8">
      <c r="C387" s="339" t="s">
        <v>450</v>
      </c>
      <c r="D387" s="339"/>
      <c r="F387" s="317"/>
      <c r="G387" s="136"/>
    </row>
    <row r="388" spans="3:8">
      <c r="C388" s="321" t="s">
        <v>688</v>
      </c>
      <c r="D388" s="509">
        <v>4595172</v>
      </c>
      <c r="F388" s="317"/>
      <c r="G388" s="136"/>
    </row>
    <row r="389" spans="3:8">
      <c r="C389" s="321" t="s">
        <v>689</v>
      </c>
      <c r="D389" s="509"/>
      <c r="F389" s="317"/>
      <c r="G389" s="136"/>
    </row>
    <row r="390" spans="3:8">
      <c r="C390" s="339" t="s">
        <v>442</v>
      </c>
      <c r="D390" s="508">
        <v>4595172</v>
      </c>
      <c r="F390" s="317"/>
      <c r="G390" s="136"/>
    </row>
    <row r="391" spans="3:8">
      <c r="D391" s="344"/>
      <c r="F391" s="317"/>
      <c r="G391" s="136"/>
    </row>
    <row r="393" spans="3:8">
      <c r="F393" s="344"/>
      <c r="G393" s="136"/>
      <c r="H393" s="344"/>
    </row>
    <row r="395" spans="3:8">
      <c r="F395" s="344"/>
    </row>
    <row r="404" spans="7:7">
      <c r="G404" s="317">
        <f>+D388+D383</f>
        <v>0</v>
      </c>
    </row>
  </sheetData>
  <mergeCells count="31">
    <mergeCell ref="C329:D329"/>
    <mergeCell ref="C274:E274"/>
    <mergeCell ref="C292:H292"/>
    <mergeCell ref="C298:E298"/>
    <mergeCell ref="C318:E318"/>
    <mergeCell ref="C320:D320"/>
    <mergeCell ref="G321:H321"/>
    <mergeCell ref="I189:M189"/>
    <mergeCell ref="C247:E247"/>
    <mergeCell ref="C254:E254"/>
    <mergeCell ref="C261:E261"/>
    <mergeCell ref="C262:E262"/>
    <mergeCell ref="C264:E264"/>
    <mergeCell ref="C167:E167"/>
    <mergeCell ref="C178:C180"/>
    <mergeCell ref="D178:D180"/>
    <mergeCell ref="E178:E180"/>
    <mergeCell ref="H178:H180"/>
    <mergeCell ref="D181:H183"/>
    <mergeCell ref="C119:G119"/>
    <mergeCell ref="H119:L119"/>
    <mergeCell ref="C120:L120"/>
    <mergeCell ref="C129:L129"/>
    <mergeCell ref="C160:E160"/>
    <mergeCell ref="C165:E165"/>
    <mergeCell ref="C109:E109"/>
    <mergeCell ref="C3:E3"/>
    <mergeCell ref="D11:G12"/>
    <mergeCell ref="D92:E92"/>
    <mergeCell ref="C101:E101"/>
    <mergeCell ref="C102:E102"/>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A32794"/>
  </sheetPr>
  <dimension ref="A1:DG99"/>
  <sheetViews>
    <sheetView zoomScale="120" zoomScaleNormal="120" workbookViewId="0">
      <pane xSplit="1" ySplit="7" topLeftCell="B15" activePane="bottomRight" state="frozen"/>
      <selection pane="topRight" activeCell="B1" sqref="B1"/>
      <selection pane="bottomLeft" activeCell="A8" sqref="A8"/>
      <selection pane="bottomRight" activeCell="C40" sqref="C40"/>
    </sheetView>
  </sheetViews>
  <sheetFormatPr baseColWidth="10" defaultColWidth="11.42578125" defaultRowHeight="12.75"/>
  <cols>
    <col min="1" max="1" width="53.7109375" style="17" customWidth="1"/>
    <col min="2" max="2" width="28.28515625" style="17" bestFit="1" customWidth="1"/>
    <col min="3" max="3" width="22.42578125" style="17" customWidth="1"/>
    <col min="4" max="4" width="19.28515625" style="17" bestFit="1" customWidth="1"/>
    <col min="5" max="5" width="17.28515625" style="17" bestFit="1" customWidth="1"/>
    <col min="6" max="6" width="16" style="17" customWidth="1"/>
    <col min="7" max="7" width="18.42578125" style="17" bestFit="1" customWidth="1"/>
    <col min="8" max="8" width="14.42578125" style="17" bestFit="1" customWidth="1"/>
    <col min="9" max="9" width="15.28515625" style="17" customWidth="1"/>
    <col min="10" max="10" width="17.140625" style="17" customWidth="1"/>
    <col min="11" max="11" width="15.28515625" style="17" customWidth="1"/>
    <col min="12" max="13" width="18.42578125" style="17" customWidth="1"/>
    <col min="14" max="14" width="20.140625" style="17" bestFit="1" customWidth="1"/>
    <col min="15" max="15" width="17.42578125" style="17" customWidth="1"/>
    <col min="16" max="16384" width="11.42578125" style="17"/>
  </cols>
  <sheetData>
    <row r="1" spans="1:15" ht="18.75">
      <c r="A1" s="15" t="s">
        <v>138</v>
      </c>
      <c r="B1" s="16"/>
      <c r="C1" s="16"/>
      <c r="D1" s="16"/>
      <c r="E1" s="16"/>
      <c r="F1" s="16"/>
      <c r="G1" s="16"/>
      <c r="H1" s="16"/>
      <c r="I1" s="16"/>
      <c r="J1" s="16"/>
      <c r="K1" s="16"/>
      <c r="L1" s="16"/>
      <c r="M1" s="16"/>
      <c r="N1" s="16"/>
      <c r="O1" s="16"/>
    </row>
    <row r="2" spans="1:15" ht="18.75">
      <c r="A2" s="15"/>
      <c r="B2" s="16"/>
      <c r="C2" s="16"/>
      <c r="D2" s="16"/>
      <c r="E2" s="16"/>
      <c r="F2" s="16" t="s">
        <v>139</v>
      </c>
      <c r="G2" s="16" t="s">
        <v>140</v>
      </c>
      <c r="H2" s="16"/>
      <c r="I2" s="16"/>
      <c r="J2" s="16"/>
      <c r="K2" s="16"/>
      <c r="L2" s="16"/>
      <c r="M2" s="16"/>
      <c r="N2" s="16"/>
      <c r="O2" s="16"/>
    </row>
    <row r="3" spans="1:15" ht="19.5" thickBot="1">
      <c r="A3" s="15"/>
      <c r="B3" s="16"/>
      <c r="C3" s="16"/>
      <c r="D3" s="16"/>
      <c r="E3" s="16"/>
      <c r="F3" s="16" t="s">
        <v>141</v>
      </c>
      <c r="G3" s="16" t="s">
        <v>142</v>
      </c>
      <c r="H3" s="16"/>
      <c r="I3" s="16"/>
      <c r="J3" s="16"/>
      <c r="K3" s="16"/>
      <c r="L3" s="16"/>
      <c r="M3" s="16"/>
      <c r="N3" s="16"/>
      <c r="O3" s="16"/>
    </row>
    <row r="4" spans="1:15">
      <c r="A4" s="18"/>
      <c r="B4" s="19"/>
      <c r="C4" s="20"/>
      <c r="D4" s="21"/>
      <c r="E4" s="19"/>
      <c r="F4" s="19"/>
      <c r="G4" s="18"/>
      <c r="H4" s="22"/>
      <c r="I4" s="22"/>
      <c r="J4" s="22"/>
      <c r="K4" s="22"/>
      <c r="L4" s="22"/>
      <c r="M4" s="23" t="s">
        <v>143</v>
      </c>
      <c r="N4" s="23" t="s">
        <v>144</v>
      </c>
      <c r="O4" s="24"/>
    </row>
    <row r="5" spans="1:15" ht="13.5" thickBot="1">
      <c r="A5" s="25" t="s">
        <v>137</v>
      </c>
      <c r="B5" s="26" t="s">
        <v>145</v>
      </c>
      <c r="C5" s="27" t="s">
        <v>146</v>
      </c>
      <c r="D5" s="28"/>
      <c r="E5" s="26" t="s">
        <v>145</v>
      </c>
      <c r="F5" s="26" t="s">
        <v>147</v>
      </c>
      <c r="G5" s="29" t="s">
        <v>148</v>
      </c>
      <c r="H5" s="30"/>
      <c r="I5" s="30"/>
      <c r="J5" s="30"/>
      <c r="K5" s="30"/>
      <c r="L5" s="30"/>
      <c r="M5" s="26" t="s">
        <v>149</v>
      </c>
      <c r="N5" s="31" t="s">
        <v>150</v>
      </c>
      <c r="O5" s="32" t="s">
        <v>151</v>
      </c>
    </row>
    <row r="6" spans="1:15">
      <c r="A6" s="33"/>
      <c r="B6" s="26" t="s">
        <v>136</v>
      </c>
      <c r="C6" s="19"/>
      <c r="D6" s="34"/>
      <c r="E6" s="26" t="s">
        <v>136</v>
      </c>
      <c r="F6" s="23" t="s">
        <v>152</v>
      </c>
      <c r="G6" s="35" t="s">
        <v>153</v>
      </c>
      <c r="H6" s="23" t="s">
        <v>154</v>
      </c>
      <c r="I6" s="36" t="s">
        <v>155</v>
      </c>
      <c r="J6" s="36" t="s">
        <v>156</v>
      </c>
      <c r="K6" s="37" t="s">
        <v>157</v>
      </c>
      <c r="L6" s="38" t="s">
        <v>158</v>
      </c>
      <c r="M6" s="36" t="s">
        <v>159</v>
      </c>
      <c r="N6" s="36" t="s">
        <v>159</v>
      </c>
      <c r="O6" s="32"/>
    </row>
    <row r="7" spans="1:15" ht="15.75" thickBot="1">
      <c r="A7" s="39"/>
      <c r="B7" s="133">
        <f>+Indice!G5</f>
        <v>45473</v>
      </c>
      <c r="C7" s="41" t="s">
        <v>152</v>
      </c>
      <c r="D7" s="42" t="s">
        <v>160</v>
      </c>
      <c r="E7" s="40" t="s">
        <v>161</v>
      </c>
      <c r="F7" s="41" t="s">
        <v>162</v>
      </c>
      <c r="G7" s="43" t="s">
        <v>163</v>
      </c>
      <c r="H7" s="41" t="s">
        <v>164</v>
      </c>
      <c r="I7" s="44" t="s">
        <v>165</v>
      </c>
      <c r="J7" s="45" t="s">
        <v>166</v>
      </c>
      <c r="K7" s="45" t="s">
        <v>167</v>
      </c>
      <c r="L7" s="46" t="s">
        <v>168</v>
      </c>
      <c r="M7" s="44" t="s">
        <v>169</v>
      </c>
      <c r="N7" s="44" t="s">
        <v>169</v>
      </c>
      <c r="O7" s="47"/>
    </row>
    <row r="8" spans="1:15">
      <c r="A8" s="48" t="s">
        <v>170</v>
      </c>
      <c r="B8" s="49"/>
      <c r="C8" s="49"/>
      <c r="D8" s="50"/>
      <c r="E8" s="49"/>
      <c r="F8" s="49"/>
      <c r="G8" s="49"/>
      <c r="H8" s="49"/>
      <c r="I8" s="49"/>
      <c r="J8" s="49"/>
      <c r="K8" s="49"/>
      <c r="L8" s="49"/>
      <c r="M8" s="49"/>
      <c r="N8" s="49"/>
      <c r="O8" s="51"/>
    </row>
    <row r="9" spans="1:15">
      <c r="A9" s="52" t="s">
        <v>171</v>
      </c>
      <c r="B9" s="53" t="e">
        <f>+#REF!</f>
        <v>#REF!</v>
      </c>
      <c r="C9" s="53"/>
      <c r="D9" s="54"/>
      <c r="E9" s="53" t="e">
        <f>+#REF!</f>
        <v>#REF!</v>
      </c>
      <c r="F9" s="53" t="e">
        <f t="shared" ref="F9:F21" si="0">B9-E9+C9-D9</f>
        <v>#REF!</v>
      </c>
      <c r="G9" s="53"/>
      <c r="H9" s="53"/>
      <c r="I9" s="53"/>
      <c r="J9" s="53"/>
      <c r="K9" s="53"/>
      <c r="L9" s="53"/>
      <c r="M9" s="132"/>
      <c r="N9" s="53"/>
      <c r="O9" s="55" t="e">
        <f>F9</f>
        <v>#REF!</v>
      </c>
    </row>
    <row r="10" spans="1:15">
      <c r="A10" s="52" t="s">
        <v>172</v>
      </c>
      <c r="B10" s="53">
        <v>437889243</v>
      </c>
      <c r="C10" s="53"/>
      <c r="D10" s="54"/>
      <c r="E10" s="53">
        <v>517257872</v>
      </c>
      <c r="F10" s="53">
        <f t="shared" si="0"/>
        <v>-79368629</v>
      </c>
      <c r="G10" s="53"/>
      <c r="H10" s="53"/>
      <c r="I10" s="53"/>
      <c r="J10" s="53"/>
      <c r="K10" s="53"/>
      <c r="L10" s="53">
        <f>-F10</f>
        <v>79368629</v>
      </c>
      <c r="M10" s="132"/>
      <c r="N10" s="53"/>
      <c r="O10" s="55"/>
    </row>
    <row r="11" spans="1:15">
      <c r="A11" s="56" t="s">
        <v>173</v>
      </c>
      <c r="B11" s="57">
        <f>2056310212</f>
        <v>2056310212</v>
      </c>
      <c r="C11" s="57" t="e">
        <f>D53</f>
        <v>#REF!</v>
      </c>
      <c r="D11" s="58"/>
      <c r="E11" s="57">
        <v>2056310212</v>
      </c>
      <c r="F11" s="53" t="e">
        <f t="shared" si="0"/>
        <v>#REF!</v>
      </c>
      <c r="G11" s="53"/>
      <c r="H11" s="53"/>
      <c r="I11" s="53"/>
      <c r="J11" s="53" t="e">
        <f>-F11</f>
        <v>#REF!</v>
      </c>
      <c r="K11" s="53"/>
      <c r="L11" s="53"/>
      <c r="M11" s="132"/>
      <c r="N11" s="53"/>
      <c r="O11" s="55"/>
    </row>
    <row r="12" spans="1:15">
      <c r="A12" s="59" t="s">
        <v>174</v>
      </c>
      <c r="B12" s="60" t="e">
        <f>+#REF!</f>
        <v>#REF!</v>
      </c>
      <c r="C12" s="60"/>
      <c r="D12" s="61"/>
      <c r="E12" s="60" t="e">
        <f>+#REF!</f>
        <v>#REF!</v>
      </c>
      <c r="F12" s="53" t="e">
        <f t="shared" si="0"/>
        <v>#REF!</v>
      </c>
      <c r="G12" s="60" t="e">
        <f>-F12</f>
        <v>#REF!</v>
      </c>
      <c r="H12" s="60"/>
      <c r="I12" s="60"/>
      <c r="J12" s="60"/>
      <c r="K12" s="60"/>
      <c r="L12" s="60"/>
      <c r="M12" s="60"/>
      <c r="N12" s="60"/>
      <c r="O12" s="62"/>
    </row>
    <row r="13" spans="1:15">
      <c r="A13" s="59" t="s">
        <v>175</v>
      </c>
      <c r="B13" s="60" t="e">
        <f>+#REF!-B12-B11-B10+#REF!</f>
        <v>#REF!</v>
      </c>
      <c r="C13" s="60"/>
      <c r="D13" s="60"/>
      <c r="E13" s="60" t="e">
        <f>+#REF!-E12-E11-E10+#REF!</f>
        <v>#REF!</v>
      </c>
      <c r="F13" s="53" t="e">
        <f t="shared" si="0"/>
        <v>#REF!</v>
      </c>
      <c r="H13" s="60"/>
      <c r="I13" s="60"/>
      <c r="J13" s="60"/>
      <c r="K13" s="60"/>
      <c r="L13" s="60" t="e">
        <f>-F13</f>
        <v>#REF!</v>
      </c>
      <c r="M13" s="60"/>
      <c r="N13" s="60"/>
      <c r="O13" s="62"/>
    </row>
    <row r="14" spans="1:15">
      <c r="A14" s="63" t="s">
        <v>176</v>
      </c>
      <c r="B14" s="64">
        <v>0</v>
      </c>
      <c r="C14" s="64"/>
      <c r="D14" s="64"/>
      <c r="E14" s="64">
        <v>0</v>
      </c>
      <c r="F14" s="53">
        <f t="shared" si="0"/>
        <v>0</v>
      </c>
      <c r="G14" s="65"/>
      <c r="H14" s="65"/>
      <c r="I14" s="65"/>
      <c r="J14" s="65"/>
      <c r="K14" s="65"/>
      <c r="L14" s="65"/>
      <c r="M14" s="65"/>
      <c r="N14" s="65"/>
      <c r="O14" s="66"/>
    </row>
    <row r="15" spans="1:15">
      <c r="A15" s="59" t="s">
        <v>177</v>
      </c>
      <c r="B15" s="60" t="e">
        <f>+#REF!</f>
        <v>#REF!</v>
      </c>
      <c r="C15" s="60"/>
      <c r="D15" s="60">
        <f>+C40</f>
        <v>0</v>
      </c>
      <c r="E15" s="60" t="e">
        <f>+#REF!</f>
        <v>#REF!</v>
      </c>
      <c r="F15" s="53" t="e">
        <f t="shared" si="0"/>
        <v>#REF!</v>
      </c>
      <c r="G15" s="60"/>
      <c r="H15" s="60"/>
      <c r="I15" s="60"/>
      <c r="J15" s="60"/>
      <c r="K15" s="60"/>
      <c r="L15" s="60"/>
      <c r="M15" s="60" t="e">
        <f>-F15</f>
        <v>#REF!</v>
      </c>
      <c r="N15" s="60"/>
      <c r="O15" s="62"/>
    </row>
    <row r="16" spans="1:15">
      <c r="A16" s="59" t="s">
        <v>178</v>
      </c>
      <c r="B16" s="60" t="e">
        <f>+#REF!</f>
        <v>#REF!</v>
      </c>
      <c r="C16" s="60">
        <f>D20</f>
        <v>0</v>
      </c>
      <c r="D16" s="60">
        <f>C42</f>
        <v>2342892241</v>
      </c>
      <c r="E16" s="60" t="e">
        <f>+#REF!</f>
        <v>#REF!</v>
      </c>
      <c r="F16" s="53" t="e">
        <f t="shared" si="0"/>
        <v>#REF!</v>
      </c>
      <c r="G16" s="60"/>
      <c r="H16" s="60"/>
      <c r="I16" s="60"/>
      <c r="J16" s="60"/>
      <c r="K16" s="60"/>
      <c r="L16" s="60"/>
      <c r="M16" s="60" t="e">
        <f>-F16</f>
        <v>#REF!</v>
      </c>
      <c r="N16" s="60"/>
      <c r="O16" s="62"/>
    </row>
    <row r="17" spans="1:18">
      <c r="A17" s="63" t="s">
        <v>179</v>
      </c>
      <c r="B17" s="64" t="e">
        <f>+#REF!</f>
        <v>#REF!</v>
      </c>
      <c r="C17" s="67"/>
      <c r="D17" s="64">
        <f>C18</f>
        <v>-43021015</v>
      </c>
      <c r="E17" s="64" t="e">
        <f>+#REF!</f>
        <v>#REF!</v>
      </c>
      <c r="F17" s="53" t="e">
        <f t="shared" si="0"/>
        <v>#REF!</v>
      </c>
      <c r="G17" s="60"/>
      <c r="H17" s="60"/>
      <c r="I17" s="60"/>
      <c r="J17" s="60"/>
      <c r="K17" s="60"/>
      <c r="L17" s="60"/>
      <c r="M17" s="60" t="e">
        <f>-F17</f>
        <v>#REF!</v>
      </c>
      <c r="N17" s="60"/>
      <c r="O17" s="62"/>
    </row>
    <row r="18" spans="1:18">
      <c r="A18" s="68" t="s">
        <v>180</v>
      </c>
      <c r="B18" s="69" t="e">
        <f>+#REF!</f>
        <v>#REF!</v>
      </c>
      <c r="C18" s="69">
        <v>-43021015</v>
      </c>
      <c r="D18" s="70">
        <v>0</v>
      </c>
      <c r="E18" s="69" t="e">
        <f>+#REF!</f>
        <v>#REF!</v>
      </c>
      <c r="F18" s="71" t="e">
        <f t="shared" si="0"/>
        <v>#REF!</v>
      </c>
      <c r="G18" s="65"/>
      <c r="H18" s="65"/>
      <c r="I18" s="65"/>
      <c r="J18" s="65"/>
      <c r="K18" s="65"/>
      <c r="L18" s="65"/>
      <c r="M18" s="65"/>
      <c r="N18" s="65"/>
      <c r="O18" s="66"/>
    </row>
    <row r="19" spans="1:18">
      <c r="A19" s="63" t="s">
        <v>181</v>
      </c>
      <c r="B19" s="64" t="e">
        <f>+#REF!-B20</f>
        <v>#REF!</v>
      </c>
      <c r="C19" s="67"/>
      <c r="D19" s="64"/>
      <c r="E19" s="64" t="e">
        <f>+#REF!-E20</f>
        <v>#REF!</v>
      </c>
      <c r="F19" s="53" t="e">
        <f t="shared" si="0"/>
        <v>#REF!</v>
      </c>
      <c r="G19" s="60"/>
      <c r="H19" s="60"/>
      <c r="I19" s="60"/>
      <c r="J19" s="60"/>
      <c r="K19" s="60"/>
      <c r="L19" s="60"/>
      <c r="M19" s="60" t="e">
        <f>-F19</f>
        <v>#REF!</v>
      </c>
      <c r="N19" s="60"/>
      <c r="O19" s="62"/>
    </row>
    <row r="20" spans="1:18">
      <c r="A20" s="68" t="s">
        <v>182</v>
      </c>
      <c r="B20" s="69" t="e">
        <f>+#REF!</f>
        <v>#REF!</v>
      </c>
      <c r="C20" s="69">
        <v>0</v>
      </c>
      <c r="D20" s="70">
        <v>0</v>
      </c>
      <c r="E20" s="69" t="e">
        <f>+#REF!</f>
        <v>#REF!</v>
      </c>
      <c r="F20" s="71" t="e">
        <f t="shared" si="0"/>
        <v>#REF!</v>
      </c>
      <c r="G20" s="65"/>
      <c r="H20" s="65"/>
      <c r="I20" s="65"/>
      <c r="J20" s="65"/>
      <c r="K20" s="65"/>
      <c r="L20" s="65"/>
      <c r="M20" s="65"/>
      <c r="N20" s="65"/>
      <c r="O20" s="66"/>
    </row>
    <row r="21" spans="1:18">
      <c r="A21" s="68" t="s">
        <v>183</v>
      </c>
      <c r="B21" s="69" t="e">
        <f>+#REF!</f>
        <v>#REF!</v>
      </c>
      <c r="C21" s="69">
        <f>+D51+D50</f>
        <v>963942698</v>
      </c>
      <c r="D21" s="70">
        <v>1757228688</v>
      </c>
      <c r="E21" s="69" t="e">
        <f>+#REF!</f>
        <v>#REF!</v>
      </c>
      <c r="F21" s="71" t="e">
        <f t="shared" si="0"/>
        <v>#REF!</v>
      </c>
      <c r="G21" s="65"/>
      <c r="H21" s="65"/>
      <c r="I21" s="65"/>
      <c r="J21" s="65"/>
      <c r="K21" s="65"/>
      <c r="L21" s="65"/>
      <c r="M21" s="65" t="e">
        <f>-F21</f>
        <v>#REF!</v>
      </c>
      <c r="N21" s="65"/>
      <c r="O21" s="66"/>
      <c r="P21" s="17">
        <v>8975342</v>
      </c>
      <c r="Q21" s="17">
        <v>105780824</v>
      </c>
      <c r="R21" s="17">
        <f>+Q21+P21</f>
        <v>114756166</v>
      </c>
    </row>
    <row r="22" spans="1:18" ht="13.5" thickBot="1">
      <c r="A22" s="75" t="s">
        <v>184</v>
      </c>
      <c r="B22" s="76" t="e">
        <f>SUM(B9:B21)</f>
        <v>#REF!</v>
      </c>
      <c r="C22" s="60"/>
      <c r="D22" s="60"/>
      <c r="E22" s="76" t="e">
        <f>SUM(E9:E21)</f>
        <v>#REF!</v>
      </c>
      <c r="F22" s="53">
        <v>0</v>
      </c>
      <c r="G22" s="60"/>
      <c r="H22" s="60"/>
      <c r="I22" s="60"/>
      <c r="J22" s="60"/>
      <c r="K22" s="60"/>
      <c r="L22" s="60"/>
      <c r="M22" s="60"/>
      <c r="N22" s="60"/>
      <c r="O22" s="62"/>
      <c r="P22" s="73">
        <v>1599667</v>
      </c>
      <c r="Q22" s="73">
        <v>9474951</v>
      </c>
      <c r="R22" s="73">
        <f>+Q22+P22</f>
        <v>11074618</v>
      </c>
    </row>
    <row r="23" spans="1:18" ht="13.5" thickTop="1">
      <c r="A23" s="77" t="s">
        <v>185</v>
      </c>
      <c r="B23" s="78" t="e">
        <f>+B22-#REF!</f>
        <v>#REF!</v>
      </c>
      <c r="C23" s="79"/>
      <c r="D23" s="79"/>
      <c r="E23" s="78" t="e">
        <f>+E22-#REF!</f>
        <v>#REF!</v>
      </c>
      <c r="F23" s="80" t="e">
        <f t="shared" ref="F23:F37" si="1">B23-E23+C23-D23</f>
        <v>#REF!</v>
      </c>
      <c r="G23" s="60"/>
      <c r="H23" s="60"/>
      <c r="I23" s="60"/>
      <c r="J23" s="60"/>
      <c r="K23" s="60"/>
      <c r="L23" s="60"/>
      <c r="M23" s="60"/>
      <c r="N23" s="60"/>
      <c r="O23" s="62"/>
      <c r="P23" s="73">
        <v>4727013</v>
      </c>
      <c r="Q23" s="73">
        <v>30725588</v>
      </c>
      <c r="R23" s="73">
        <f>+Q23+P23</f>
        <v>35452601</v>
      </c>
    </row>
    <row r="24" spans="1:18">
      <c r="A24" s="59" t="s">
        <v>186</v>
      </c>
      <c r="B24" s="81" t="e">
        <f>-#REF!</f>
        <v>#REF!</v>
      </c>
      <c r="C24" s="60">
        <v>0</v>
      </c>
      <c r="D24" s="60">
        <f>-D21</f>
        <v>-1757228688</v>
      </c>
      <c r="E24" s="81" t="e">
        <f>-#REF!</f>
        <v>#REF!</v>
      </c>
      <c r="F24" s="53" t="e">
        <f t="shared" si="1"/>
        <v>#REF!</v>
      </c>
      <c r="G24" s="60"/>
      <c r="H24" s="60"/>
      <c r="I24" s="60"/>
      <c r="J24" s="60"/>
      <c r="K24" s="60"/>
      <c r="L24" s="60"/>
      <c r="M24" s="60"/>
      <c r="N24" s="60" t="e">
        <f>-F24</f>
        <v>#REF!</v>
      </c>
      <c r="O24" s="62"/>
      <c r="P24" s="73">
        <v>5522903</v>
      </c>
      <c r="Q24" s="73">
        <v>52954902</v>
      </c>
      <c r="R24" s="73">
        <f>+Q24+P24</f>
        <v>58477805</v>
      </c>
    </row>
    <row r="25" spans="1:18">
      <c r="A25" s="59" t="s">
        <v>187</v>
      </c>
      <c r="B25" s="60" t="e">
        <f>-#REF!</f>
        <v>#REF!</v>
      </c>
      <c r="C25" s="60">
        <f>+D31</f>
        <v>0</v>
      </c>
      <c r="D25" s="60"/>
      <c r="E25" s="60" t="e">
        <f>-#REF!</f>
        <v>#REF!</v>
      </c>
      <c r="F25" s="53" t="e">
        <f t="shared" si="1"/>
        <v>#REF!</v>
      </c>
      <c r="G25" s="60" t="e">
        <f>-F25</f>
        <v>#REF!</v>
      </c>
      <c r="H25" s="60"/>
      <c r="J25" s="60"/>
      <c r="K25" s="60"/>
      <c r="L25" s="60"/>
      <c r="M25" s="60"/>
      <c r="N25" s="60"/>
      <c r="O25" s="62"/>
      <c r="P25" s="73">
        <v>1172931</v>
      </c>
      <c r="Q25" s="73">
        <v>51608984</v>
      </c>
      <c r="R25" s="73">
        <f>+Q25+P25</f>
        <v>52781915</v>
      </c>
    </row>
    <row r="26" spans="1:18">
      <c r="A26" s="59" t="s">
        <v>188</v>
      </c>
      <c r="B26" s="60" t="e">
        <f>(+#REF!+#REF!+#REF!+#REF!+B28+#REF!)*-1</f>
        <v>#REF!</v>
      </c>
      <c r="C26" s="60">
        <v>0</v>
      </c>
      <c r="D26" s="60"/>
      <c r="E26" s="60" t="e">
        <f>(+#REF!+#REF!+#REF!+#REF!+E28+#REF!)*-1-#REF!</f>
        <v>#REF!</v>
      </c>
      <c r="F26" s="53" t="e">
        <f t="shared" si="1"/>
        <v>#REF!</v>
      </c>
      <c r="G26" s="60"/>
      <c r="H26" s="60"/>
      <c r="I26" s="60"/>
      <c r="J26" s="60"/>
      <c r="K26" s="60"/>
      <c r="L26" s="60" t="e">
        <f>-F26</f>
        <v>#REF!</v>
      </c>
      <c r="M26" s="60"/>
      <c r="N26" s="60"/>
      <c r="O26" s="62"/>
      <c r="P26" s="78">
        <f>SUM(P21:P25)</f>
        <v>21997856</v>
      </c>
      <c r="Q26" s="78">
        <f>SUM(Q21:Q25)</f>
        <v>250545249</v>
      </c>
      <c r="R26" s="78">
        <f>SUM(R21:R25)</f>
        <v>272543105</v>
      </c>
    </row>
    <row r="27" spans="1:18">
      <c r="A27" s="59" t="s">
        <v>189</v>
      </c>
      <c r="B27" s="60">
        <v>0</v>
      </c>
      <c r="C27" s="60">
        <f>D37-C35</f>
        <v>2946179633</v>
      </c>
      <c r="D27" s="60">
        <f>C43</f>
        <v>0</v>
      </c>
      <c r="E27" s="60">
        <v>0</v>
      </c>
      <c r="F27" s="53">
        <f t="shared" si="1"/>
        <v>2946179633</v>
      </c>
      <c r="G27" s="60"/>
      <c r="H27" s="60"/>
      <c r="I27" s="60"/>
      <c r="J27" s="60"/>
      <c r="K27" s="60"/>
      <c r="L27" s="60">
        <v>0</v>
      </c>
      <c r="M27" s="60"/>
      <c r="N27" s="60">
        <f>-F27</f>
        <v>-2946179633</v>
      </c>
      <c r="O27" s="62"/>
      <c r="P27" s="73"/>
      <c r="Q27" s="73"/>
      <c r="R27" s="73"/>
    </row>
    <row r="28" spans="1:18">
      <c r="A28" s="59" t="s">
        <v>190</v>
      </c>
      <c r="B28" s="60">
        <v>0</v>
      </c>
      <c r="C28" s="60"/>
      <c r="D28" s="60"/>
      <c r="E28" s="60">
        <v>0</v>
      </c>
      <c r="F28" s="53">
        <f t="shared" si="1"/>
        <v>0</v>
      </c>
      <c r="G28" s="60"/>
      <c r="H28" s="60"/>
      <c r="I28" s="60"/>
      <c r="J28" s="60">
        <f>-F28</f>
        <v>0</v>
      </c>
      <c r="K28" s="16"/>
      <c r="M28" s="60"/>
      <c r="N28" s="60"/>
      <c r="O28" s="62"/>
      <c r="P28" s="73"/>
      <c r="Q28" s="73"/>
      <c r="R28" s="73"/>
    </row>
    <row r="29" spans="1:18">
      <c r="A29" s="59" t="s">
        <v>191</v>
      </c>
      <c r="B29" s="60">
        <v>0</v>
      </c>
      <c r="C29" s="82"/>
      <c r="D29" s="60"/>
      <c r="E29" s="60">
        <v>0</v>
      </c>
      <c r="F29" s="53">
        <f t="shared" si="1"/>
        <v>0</v>
      </c>
      <c r="G29" s="60"/>
      <c r="H29" s="60"/>
      <c r="I29" s="60"/>
      <c r="J29" s="60"/>
      <c r="K29" s="60"/>
      <c r="L29" s="60">
        <f>-F29</f>
        <v>0</v>
      </c>
      <c r="M29" s="60"/>
      <c r="N29" s="60"/>
      <c r="O29" s="62"/>
      <c r="P29" s="73"/>
      <c r="Q29" s="73"/>
      <c r="R29" s="73"/>
    </row>
    <row r="30" spans="1:18">
      <c r="A30" s="83" t="s">
        <v>192</v>
      </c>
      <c r="B30" s="84" t="e">
        <f>-#REF!</f>
        <v>#REF!</v>
      </c>
      <c r="C30" s="85">
        <f>D35</f>
        <v>2200000001</v>
      </c>
      <c r="D30" s="84">
        <v>0</v>
      </c>
      <c r="E30" s="84" t="e">
        <f>-#REF!</f>
        <v>#REF!</v>
      </c>
      <c r="F30" s="71" t="e">
        <f t="shared" si="1"/>
        <v>#REF!</v>
      </c>
      <c r="G30" s="60"/>
      <c r="H30" s="60"/>
      <c r="I30" s="60"/>
      <c r="J30" s="60"/>
      <c r="K30" s="60"/>
      <c r="L30" s="60"/>
      <c r="M30" s="60"/>
      <c r="N30" s="60" t="e">
        <f>-F30</f>
        <v>#REF!</v>
      </c>
      <c r="O30" s="62"/>
      <c r="P30" s="73"/>
      <c r="Q30" s="73"/>
      <c r="R30" s="73"/>
    </row>
    <row r="31" spans="1:18">
      <c r="A31" s="59" t="s">
        <v>193</v>
      </c>
      <c r="B31" s="60" t="e">
        <f>-#REF!</f>
        <v>#REF!</v>
      </c>
      <c r="C31" s="16"/>
      <c r="D31" s="60">
        <v>0</v>
      </c>
      <c r="E31" s="60" t="e">
        <f>-#REF!</f>
        <v>#REF!</v>
      </c>
      <c r="F31" s="53" t="e">
        <f t="shared" si="1"/>
        <v>#REF!</v>
      </c>
      <c r="G31" s="60"/>
      <c r="H31" s="60"/>
      <c r="I31" s="60"/>
      <c r="J31" s="60"/>
      <c r="K31" s="60"/>
      <c r="L31" s="60"/>
      <c r="M31" s="60"/>
      <c r="N31" s="60" t="e">
        <f>-F31</f>
        <v>#REF!</v>
      </c>
      <c r="O31" s="62"/>
      <c r="P31" s="73"/>
      <c r="Q31" s="73"/>
      <c r="R31" s="73"/>
    </row>
    <row r="32" spans="1:18">
      <c r="A32" s="68" t="s">
        <v>194</v>
      </c>
      <c r="B32" s="69">
        <v>0</v>
      </c>
      <c r="C32" s="69">
        <v>0</v>
      </c>
      <c r="D32" s="69">
        <v>0</v>
      </c>
      <c r="E32" s="69">
        <v>0</v>
      </c>
      <c r="F32" s="71">
        <f t="shared" si="1"/>
        <v>0</v>
      </c>
      <c r="G32" s="65"/>
      <c r="H32" s="65"/>
      <c r="I32" s="65"/>
      <c r="J32" s="65"/>
      <c r="K32" s="65"/>
      <c r="L32" s="65"/>
      <c r="M32" s="65"/>
      <c r="N32" s="65"/>
      <c r="O32" s="66"/>
      <c r="P32" s="73"/>
      <c r="Q32" s="73"/>
      <c r="R32" s="73"/>
    </row>
    <row r="33" spans="1:111">
      <c r="A33" s="68" t="s">
        <v>195</v>
      </c>
      <c r="B33" s="69" t="e">
        <f>-#REF!</f>
        <v>#REF!</v>
      </c>
      <c r="C33" s="69" t="e">
        <f>D49</f>
        <v>#REF!</v>
      </c>
      <c r="D33" s="69"/>
      <c r="E33" s="69" t="e">
        <f>-#REF!</f>
        <v>#REF!</v>
      </c>
      <c r="F33" s="71" t="e">
        <f t="shared" si="1"/>
        <v>#REF!</v>
      </c>
      <c r="G33" s="65"/>
      <c r="H33" s="65"/>
      <c r="I33" s="65"/>
      <c r="J33" s="65"/>
      <c r="K33" s="65"/>
      <c r="L33" s="65"/>
      <c r="M33" s="65"/>
      <c r="N33" s="65"/>
      <c r="O33" s="66"/>
      <c r="P33" s="73"/>
      <c r="Q33" s="73"/>
      <c r="R33" s="73"/>
    </row>
    <row r="34" spans="1:111">
      <c r="A34" s="68" t="s">
        <v>196</v>
      </c>
      <c r="B34" s="69" t="e">
        <f>-#REF!</f>
        <v>#REF!</v>
      </c>
      <c r="C34" s="69">
        <v>0</v>
      </c>
      <c r="D34" s="69"/>
      <c r="E34" s="69" t="e">
        <f>-#REF!</f>
        <v>#REF!</v>
      </c>
      <c r="F34" s="71" t="e">
        <f t="shared" si="1"/>
        <v>#REF!</v>
      </c>
      <c r="G34" s="65"/>
      <c r="H34" s="65"/>
      <c r="I34" s="65"/>
      <c r="J34" s="65"/>
      <c r="K34" s="65"/>
      <c r="L34" s="65"/>
      <c r="M34" s="65"/>
      <c r="N34" s="65"/>
      <c r="O34" s="66"/>
      <c r="P34" s="73"/>
      <c r="Q34" s="73"/>
      <c r="R34" s="73"/>
    </row>
    <row r="35" spans="1:111" s="74" customFormat="1">
      <c r="A35" s="68" t="s">
        <v>197</v>
      </c>
      <c r="B35" s="69" t="e">
        <f>-#REF!</f>
        <v>#REF!</v>
      </c>
      <c r="C35" s="69">
        <f>+D37-2946179633</f>
        <v>7211225027</v>
      </c>
      <c r="D35" s="69">
        <f>2200000000+1</f>
        <v>2200000001</v>
      </c>
      <c r="E35" s="69" t="e">
        <f>-#REF!</f>
        <v>#REF!</v>
      </c>
      <c r="F35" s="71" t="e">
        <f t="shared" si="1"/>
        <v>#REF!</v>
      </c>
      <c r="G35" s="65"/>
      <c r="H35" s="65"/>
      <c r="I35" s="65"/>
      <c r="J35" s="65"/>
      <c r="K35" s="65"/>
      <c r="L35" s="65"/>
      <c r="M35" s="65"/>
      <c r="N35" s="65"/>
      <c r="O35" s="66"/>
      <c r="P35" s="73"/>
      <c r="Q35" s="73"/>
      <c r="R35" s="73"/>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row>
    <row r="36" spans="1:111" s="74" customFormat="1">
      <c r="A36" s="68" t="s">
        <v>198</v>
      </c>
      <c r="B36" s="86">
        <v>0</v>
      </c>
      <c r="C36" s="69"/>
      <c r="D36" s="69"/>
      <c r="E36" s="86">
        <v>0</v>
      </c>
      <c r="F36" s="71">
        <f t="shared" si="1"/>
        <v>0</v>
      </c>
      <c r="G36" s="65"/>
      <c r="H36" s="65"/>
      <c r="I36" s="65"/>
      <c r="J36" s="65"/>
      <c r="K36" s="65"/>
      <c r="L36" s="87"/>
      <c r="M36" s="65"/>
      <c r="N36" s="65"/>
      <c r="O36" s="66"/>
      <c r="P36" s="73"/>
      <c r="Q36" s="73"/>
      <c r="R36" s="73"/>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row>
    <row r="37" spans="1:111" s="74" customFormat="1" ht="13.5" thickBot="1">
      <c r="A37" s="68" t="s">
        <v>199</v>
      </c>
      <c r="B37" s="88" t="e">
        <f>-#REF!</f>
        <v>#REF!</v>
      </c>
      <c r="C37" s="69" t="e">
        <f>+D54</f>
        <v>#REF!</v>
      </c>
      <c r="D37" s="89">
        <v>10157404660</v>
      </c>
      <c r="E37" s="88" t="e">
        <f>-#REF!</f>
        <v>#REF!</v>
      </c>
      <c r="F37" s="71" t="e">
        <f t="shared" si="1"/>
        <v>#REF!</v>
      </c>
      <c r="G37" s="65"/>
      <c r="H37" s="65"/>
      <c r="I37" s="65"/>
      <c r="J37" s="65"/>
      <c r="K37" s="65"/>
      <c r="L37" s="65"/>
      <c r="M37" s="65"/>
      <c r="N37" s="65"/>
      <c r="O37" s="66"/>
      <c r="P37" s="73"/>
      <c r="Q37" s="73"/>
      <c r="R37" s="73"/>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row>
    <row r="38" spans="1:111" ht="13.5" thickBot="1">
      <c r="A38" s="90" t="s">
        <v>200</v>
      </c>
      <c r="B38" s="76" t="e">
        <f>SUM(B24:B37)</f>
        <v>#REF!</v>
      </c>
      <c r="C38" s="60"/>
      <c r="D38" s="60"/>
      <c r="E38" s="76" t="e">
        <f>SUM(E24:E37)</f>
        <v>#REF!</v>
      </c>
      <c r="F38" s="53"/>
      <c r="G38" s="60"/>
      <c r="H38" s="60"/>
      <c r="I38" s="60"/>
      <c r="J38" s="60"/>
      <c r="K38" s="60"/>
      <c r="L38" s="60"/>
      <c r="M38" s="60"/>
      <c r="N38" s="60"/>
      <c r="O38" s="62"/>
      <c r="P38" s="73"/>
      <c r="Q38" s="73"/>
      <c r="R38" s="73"/>
    </row>
    <row r="39" spans="1:111" ht="13.5" thickTop="1">
      <c r="A39" s="77" t="s">
        <v>201</v>
      </c>
      <c r="B39" s="91" t="e">
        <f>+B38+B22</f>
        <v>#REF!</v>
      </c>
      <c r="C39" s="60"/>
      <c r="D39" s="60"/>
      <c r="E39" s="91" t="e">
        <f>+E38+E22</f>
        <v>#REF!</v>
      </c>
      <c r="F39" s="53">
        <v>0</v>
      </c>
      <c r="G39" s="60"/>
      <c r="H39" s="60"/>
      <c r="I39" s="60"/>
      <c r="J39" s="60"/>
      <c r="K39" s="60"/>
      <c r="L39" s="60"/>
      <c r="M39" s="60"/>
      <c r="N39" s="60"/>
      <c r="O39" s="62"/>
      <c r="P39" s="73"/>
      <c r="Q39" s="73"/>
      <c r="R39" s="73"/>
    </row>
    <row r="40" spans="1:111">
      <c r="A40" s="59" t="s">
        <v>202</v>
      </c>
      <c r="B40" s="60">
        <v>-55093322135</v>
      </c>
      <c r="C40" s="60">
        <v>0</v>
      </c>
      <c r="D40" s="60"/>
      <c r="E40" s="60"/>
      <c r="F40" s="53">
        <f>B40-E40+C40-D40</f>
        <v>-55093322135</v>
      </c>
      <c r="G40" s="60">
        <f>-F40</f>
        <v>55093322135</v>
      </c>
      <c r="H40" s="60"/>
      <c r="I40" s="60"/>
      <c r="J40" s="60"/>
      <c r="K40" s="60"/>
      <c r="L40" s="60"/>
      <c r="M40" s="60"/>
      <c r="N40" s="60"/>
      <c r="O40" s="62"/>
    </row>
    <row r="41" spans="1:111">
      <c r="A41" s="59" t="s">
        <v>203</v>
      </c>
      <c r="B41" s="60">
        <v>-578651247</v>
      </c>
      <c r="C41" s="60"/>
      <c r="D41" s="60"/>
      <c r="E41" s="60"/>
      <c r="F41" s="53">
        <f>B41-E41+C41-D41</f>
        <v>-578651247</v>
      </c>
      <c r="G41" s="60"/>
      <c r="H41" s="60">
        <f>-F41</f>
        <v>578651247</v>
      </c>
      <c r="I41" s="60"/>
      <c r="J41" s="60"/>
      <c r="K41" s="60"/>
      <c r="L41" s="60"/>
      <c r="M41" s="60"/>
      <c r="N41" s="60"/>
      <c r="O41" s="62"/>
    </row>
    <row r="42" spans="1:111" s="195" customFormat="1">
      <c r="A42" s="191" t="s">
        <v>204</v>
      </c>
      <c r="B42" s="197">
        <v>-2342892241</v>
      </c>
      <c r="C42" s="192">
        <f>-B42</f>
        <v>2342892241</v>
      </c>
      <c r="D42" s="192"/>
      <c r="E42" s="192"/>
      <c r="F42" s="193">
        <f>B42-E42+C42-D42</f>
        <v>0</v>
      </c>
      <c r="G42" s="192"/>
      <c r="H42" s="192"/>
      <c r="I42" s="192"/>
      <c r="J42" s="192"/>
      <c r="K42" s="192"/>
      <c r="L42" s="192"/>
      <c r="M42" s="192">
        <f>-F42</f>
        <v>0</v>
      </c>
      <c r="N42" s="192"/>
      <c r="O42" s="194"/>
    </row>
    <row r="43" spans="1:111" s="200" customFormat="1">
      <c r="A43" s="196" t="s">
        <v>205</v>
      </c>
      <c r="B43" s="197">
        <v>-2400768030</v>
      </c>
      <c r="C43" s="197">
        <v>0</v>
      </c>
      <c r="D43" s="197"/>
      <c r="E43" s="197"/>
      <c r="F43" s="198">
        <f t="shared" ref="F43:F52" si="2">B43-E43+C43-D43</f>
        <v>-2400768030</v>
      </c>
      <c r="G43" s="197"/>
      <c r="H43" s="197"/>
      <c r="I43" s="197"/>
      <c r="J43" s="197"/>
      <c r="K43" s="197"/>
      <c r="L43" s="197"/>
      <c r="M43" s="197">
        <f>-F43</f>
        <v>2400768030</v>
      </c>
      <c r="N43" s="197"/>
      <c r="O43" s="199"/>
    </row>
    <row r="44" spans="1:111">
      <c r="A44" s="59" t="s">
        <v>206</v>
      </c>
      <c r="B44" s="60">
        <v>52570589777</v>
      </c>
      <c r="C44" s="60"/>
      <c r="D44" s="60"/>
      <c r="E44" s="60"/>
      <c r="F44" s="53">
        <f>B44-E44+C44-D44</f>
        <v>52570589777</v>
      </c>
      <c r="G44" s="60">
        <f>-F44</f>
        <v>-52570589777</v>
      </c>
      <c r="H44" s="60"/>
      <c r="I44" s="60"/>
      <c r="J44" s="60"/>
      <c r="K44" s="60"/>
      <c r="L44" s="60"/>
      <c r="M44" s="60"/>
      <c r="N44" s="60"/>
      <c r="O44" s="62"/>
    </row>
    <row r="45" spans="1:111">
      <c r="A45" s="59" t="s">
        <v>207</v>
      </c>
      <c r="B45" s="60">
        <v>2201662039</v>
      </c>
      <c r="C45" s="60"/>
      <c r="D45" s="60">
        <v>0</v>
      </c>
      <c r="E45" s="60"/>
      <c r="F45" s="53">
        <f>B45-E45+C45-D45</f>
        <v>2201662039</v>
      </c>
      <c r="G45" s="60"/>
      <c r="H45" s="60"/>
      <c r="I45" s="60"/>
      <c r="J45" s="60"/>
      <c r="K45" s="60">
        <f>-F45</f>
        <v>-2201662039</v>
      </c>
      <c r="L45" s="60"/>
      <c r="M45" s="60"/>
      <c r="N45" s="60"/>
      <c r="O45" s="62"/>
    </row>
    <row r="46" spans="1:111">
      <c r="A46" s="59" t="s">
        <v>208</v>
      </c>
      <c r="B46" s="60">
        <v>530697876</v>
      </c>
      <c r="C46" s="60"/>
      <c r="D46" s="60"/>
      <c r="E46" s="60"/>
      <c r="F46" s="53">
        <f t="shared" si="2"/>
        <v>530697876</v>
      </c>
      <c r="G46" s="60"/>
      <c r="H46" s="60"/>
      <c r="I46" s="60"/>
      <c r="J46" s="60"/>
      <c r="K46" s="60"/>
      <c r="L46" s="60">
        <f>-F46</f>
        <v>-530697876</v>
      </c>
      <c r="M46" s="60"/>
      <c r="N46" s="60"/>
      <c r="O46" s="62"/>
    </row>
    <row r="47" spans="1:111">
      <c r="A47" s="59" t="s">
        <v>209</v>
      </c>
      <c r="B47" s="81">
        <v>1049988326</v>
      </c>
      <c r="C47" s="60">
        <v>0</v>
      </c>
      <c r="D47" s="92">
        <v>0</v>
      </c>
      <c r="E47" s="81"/>
      <c r="F47" s="53">
        <f t="shared" si="2"/>
        <v>1049988326</v>
      </c>
      <c r="G47" s="60"/>
      <c r="H47" s="60"/>
      <c r="I47" s="60"/>
      <c r="J47" s="60"/>
      <c r="K47" s="60"/>
      <c r="L47" s="60">
        <f>-F47</f>
        <v>-1049988326</v>
      </c>
      <c r="M47" s="60"/>
      <c r="N47" s="60"/>
      <c r="O47" s="62"/>
    </row>
    <row r="48" spans="1:111">
      <c r="A48" s="93" t="s">
        <v>210</v>
      </c>
      <c r="B48" s="94">
        <v>0</v>
      </c>
      <c r="C48" s="72"/>
      <c r="D48" s="95">
        <f>+B48</f>
        <v>0</v>
      </c>
      <c r="E48" s="94"/>
      <c r="F48" s="57">
        <f t="shared" si="2"/>
        <v>0</v>
      </c>
      <c r="G48" s="65"/>
      <c r="H48" s="65"/>
      <c r="I48" s="65"/>
      <c r="J48" s="65"/>
      <c r="K48" s="65"/>
      <c r="L48" s="65">
        <f>F48</f>
        <v>0</v>
      </c>
      <c r="M48" s="65"/>
      <c r="N48" s="65"/>
      <c r="O48" s="66"/>
    </row>
    <row r="49" spans="1:15">
      <c r="A49" s="96" t="s">
        <v>195</v>
      </c>
      <c r="B49" s="97" t="e">
        <f>#REF!</f>
        <v>#REF!</v>
      </c>
      <c r="C49" s="72"/>
      <c r="D49" s="188" t="e">
        <f>B49</f>
        <v>#REF!</v>
      </c>
      <c r="E49" s="94"/>
      <c r="F49" s="57" t="e">
        <f t="shared" si="2"/>
        <v>#REF!</v>
      </c>
      <c r="G49" s="65"/>
      <c r="H49" s="65"/>
      <c r="I49" s="65"/>
      <c r="J49" s="65"/>
      <c r="K49" s="65"/>
      <c r="L49" s="65" t="e">
        <f>-F49</f>
        <v>#REF!</v>
      </c>
      <c r="M49" s="65"/>
      <c r="N49" s="65"/>
      <c r="O49" s="66"/>
    </row>
    <row r="50" spans="1:15">
      <c r="A50" s="98" t="s">
        <v>211</v>
      </c>
      <c r="B50" s="94">
        <v>10542941</v>
      </c>
      <c r="C50" s="72"/>
      <c r="D50" s="95">
        <f>+B50</f>
        <v>10542941</v>
      </c>
      <c r="E50" s="94"/>
      <c r="F50" s="57">
        <f t="shared" si="2"/>
        <v>0</v>
      </c>
      <c r="G50" s="65"/>
      <c r="H50" s="65"/>
      <c r="I50" s="65"/>
      <c r="J50" s="65"/>
      <c r="K50" s="65"/>
      <c r="L50" s="65">
        <f>-F50</f>
        <v>0</v>
      </c>
      <c r="M50" s="65"/>
      <c r="N50" s="65"/>
      <c r="O50" s="66"/>
    </row>
    <row r="51" spans="1:15" ht="14.25" customHeight="1">
      <c r="A51" s="93" t="s">
        <v>212</v>
      </c>
      <c r="B51" s="72">
        <v>953399757</v>
      </c>
      <c r="C51" s="72"/>
      <c r="D51" s="95">
        <f>+B51</f>
        <v>953399757</v>
      </c>
      <c r="E51" s="72"/>
      <c r="F51" s="57">
        <f t="shared" si="2"/>
        <v>0</v>
      </c>
      <c r="G51" s="60"/>
      <c r="H51" s="60"/>
      <c r="I51" s="60"/>
      <c r="J51" s="60"/>
      <c r="K51" s="60"/>
      <c r="L51" s="60"/>
      <c r="M51" s="60"/>
      <c r="N51" s="60">
        <f>+L5-F51</f>
        <v>0</v>
      </c>
      <c r="O51" s="62"/>
    </row>
    <row r="52" spans="1:15" s="195" customFormat="1">
      <c r="A52" s="191" t="s">
        <v>213</v>
      </c>
      <c r="B52" s="192">
        <v>0</v>
      </c>
      <c r="C52" s="192"/>
      <c r="D52" s="201"/>
      <c r="E52" s="192"/>
      <c r="F52" s="193">
        <f t="shared" si="2"/>
        <v>0</v>
      </c>
      <c r="G52" s="192"/>
      <c r="H52" s="192"/>
      <c r="I52" s="192"/>
      <c r="J52" s="192"/>
      <c r="K52" s="192"/>
      <c r="L52" s="192"/>
      <c r="M52" s="192">
        <f>-F52</f>
        <v>0</v>
      </c>
      <c r="N52" s="192"/>
      <c r="O52" s="194"/>
    </row>
    <row r="53" spans="1:15" ht="13.5" thickBot="1">
      <c r="A53" s="96" t="s">
        <v>214</v>
      </c>
      <c r="B53" s="100" t="e">
        <f>+#REF!</f>
        <v>#REF!</v>
      </c>
      <c r="C53" s="101"/>
      <c r="D53" s="188" t="e">
        <f>+B53</f>
        <v>#REF!</v>
      </c>
      <c r="E53" s="95"/>
      <c r="F53" s="102" t="e">
        <f>B53-E53+C53-D53</f>
        <v>#REF!</v>
      </c>
      <c r="G53" s="103"/>
      <c r="H53" s="65"/>
      <c r="I53" s="65"/>
      <c r="J53" s="65"/>
      <c r="K53" s="65"/>
      <c r="L53" s="65" t="e">
        <f>-F53</f>
        <v>#REF!</v>
      </c>
      <c r="M53" s="65"/>
      <c r="N53" s="65"/>
      <c r="O53" s="66"/>
    </row>
    <row r="54" spans="1:15" ht="13.5" thickBot="1">
      <c r="A54" s="104" t="s">
        <v>215</v>
      </c>
      <c r="B54" s="105" t="e">
        <f>SUM(B40:B53)*-1</f>
        <v>#REF!</v>
      </c>
      <c r="C54" s="72"/>
      <c r="D54" s="95" t="e">
        <f>+B54</f>
        <v>#REF!</v>
      </c>
      <c r="E54" s="95"/>
      <c r="F54" s="102" t="e">
        <f>B54-E54+C54-D54</f>
        <v>#REF!</v>
      </c>
      <c r="G54" s="65"/>
      <c r="H54" s="65"/>
      <c r="I54" s="65"/>
      <c r="J54" s="65"/>
      <c r="K54" s="65"/>
      <c r="L54" s="65" t="e">
        <f>-F54</f>
        <v>#REF!</v>
      </c>
      <c r="M54" s="65"/>
      <c r="N54" s="65"/>
      <c r="O54" s="66"/>
    </row>
    <row r="55" spans="1:15" ht="13.5" thickBot="1">
      <c r="A55" s="106" t="s">
        <v>216</v>
      </c>
      <c r="B55" s="107">
        <v>0</v>
      </c>
      <c r="C55" s="107"/>
      <c r="D55" s="107"/>
      <c r="E55" s="108"/>
      <c r="F55" s="53"/>
      <c r="G55" s="99"/>
      <c r="H55" s="99"/>
      <c r="I55" s="99"/>
      <c r="J55" s="99"/>
      <c r="K55" s="99"/>
      <c r="L55" s="60"/>
      <c r="M55" s="60"/>
      <c r="N55" s="99"/>
      <c r="O55" s="62"/>
    </row>
    <row r="56" spans="1:15" ht="15.75" thickBot="1">
      <c r="A56" s="109" t="s">
        <v>151</v>
      </c>
      <c r="B56" s="108"/>
      <c r="C56" s="108" t="e">
        <f>SUM(C9:C54)</f>
        <v>#REF!</v>
      </c>
      <c r="D56" s="108" t="e">
        <f>SUM(D9:D55)</f>
        <v>#REF!</v>
      </c>
      <c r="E56" s="108"/>
      <c r="F56" s="53" t="e">
        <f>SUM(F9:F55)</f>
        <v>#REF!</v>
      </c>
      <c r="G56" s="110" t="e">
        <f t="shared" ref="G56:N56" si="3">SUM(G9:G54)</f>
        <v>#REF!</v>
      </c>
      <c r="H56" s="110">
        <f t="shared" si="3"/>
        <v>578651247</v>
      </c>
      <c r="I56" s="110">
        <f t="shared" si="3"/>
        <v>0</v>
      </c>
      <c r="J56" s="110" t="e">
        <f t="shared" si="3"/>
        <v>#REF!</v>
      </c>
      <c r="K56" s="110">
        <f t="shared" si="3"/>
        <v>-2201662039</v>
      </c>
      <c r="L56" s="110" t="e">
        <f t="shared" si="3"/>
        <v>#REF!</v>
      </c>
      <c r="M56" s="110" t="e">
        <f>SUM(M9:M54)</f>
        <v>#REF!</v>
      </c>
      <c r="N56" s="110" t="e">
        <f t="shared" si="3"/>
        <v>#REF!</v>
      </c>
      <c r="O56" s="111" t="e">
        <f>SUM(F56:N56)</f>
        <v>#REF!</v>
      </c>
    </row>
    <row r="57" spans="1:15" ht="15.75">
      <c r="B57" s="112" t="e">
        <f>+#REF!-B54</f>
        <v>#REF!</v>
      </c>
      <c r="D57" s="113" t="e">
        <f>D56-C56</f>
        <v>#REF!</v>
      </c>
      <c r="L57" s="16"/>
      <c r="O57" s="114" t="e">
        <f>O56-O9</f>
        <v>#REF!</v>
      </c>
    </row>
    <row r="58" spans="1:15">
      <c r="A58" s="115"/>
      <c r="B58" s="115"/>
      <c r="C58" s="115"/>
      <c r="J58" s="189"/>
    </row>
    <row r="59" spans="1:15" ht="20.25">
      <c r="A59" s="116" t="s">
        <v>217</v>
      </c>
      <c r="B59" s="117"/>
      <c r="C59" s="117"/>
      <c r="D59" s="118"/>
      <c r="E59" s="118"/>
      <c r="J59" s="189"/>
    </row>
    <row r="60" spans="1:15" ht="15">
      <c r="A60" s="119"/>
      <c r="B60" s="119"/>
      <c r="C60" s="119"/>
      <c r="D60" s="120"/>
      <c r="E60" s="120">
        <v>0</v>
      </c>
      <c r="J60" s="189"/>
    </row>
    <row r="61" spans="1:15" ht="15">
      <c r="A61" s="121" t="s">
        <v>218</v>
      </c>
      <c r="B61" s="122" t="e">
        <f>G56</f>
        <v>#REF!</v>
      </c>
      <c r="C61" s="123"/>
      <c r="D61" s="122"/>
      <c r="E61" s="120"/>
      <c r="J61" s="16"/>
    </row>
    <row r="62" spans="1:15" ht="15">
      <c r="A62" s="121" t="s">
        <v>219</v>
      </c>
      <c r="B62" s="122">
        <f>H56</f>
        <v>578651247</v>
      </c>
      <c r="C62" s="123"/>
      <c r="D62" s="122"/>
      <c r="E62" s="120"/>
    </row>
    <row r="63" spans="1:15" ht="15">
      <c r="A63" s="121" t="s">
        <v>220</v>
      </c>
      <c r="B63" s="122">
        <f>I56</f>
        <v>0</v>
      </c>
      <c r="C63" s="123"/>
      <c r="D63" s="122"/>
      <c r="E63" s="120"/>
    </row>
    <row r="64" spans="1:15" ht="15">
      <c r="A64" s="121" t="s">
        <v>221</v>
      </c>
      <c r="B64" s="122">
        <f>K56</f>
        <v>-2201662039</v>
      </c>
      <c r="C64" s="123"/>
      <c r="D64" s="122"/>
      <c r="E64" s="120"/>
    </row>
    <row r="65" spans="1:5" ht="15">
      <c r="A65" s="121" t="s">
        <v>222</v>
      </c>
      <c r="B65" s="122" t="e">
        <f>L56</f>
        <v>#REF!</v>
      </c>
      <c r="C65" s="123"/>
      <c r="D65" s="122"/>
      <c r="E65" s="120"/>
    </row>
    <row r="66" spans="1:5" ht="15">
      <c r="A66" s="121" t="s">
        <v>130</v>
      </c>
      <c r="B66" s="122" t="e">
        <f>J56</f>
        <v>#REF!</v>
      </c>
      <c r="C66" s="123"/>
      <c r="D66" s="122"/>
      <c r="E66" s="120"/>
    </row>
    <row r="67" spans="1:5" ht="15">
      <c r="A67" s="119"/>
      <c r="B67" s="122"/>
      <c r="C67" s="123"/>
      <c r="D67" s="122"/>
      <c r="E67" s="120"/>
    </row>
    <row r="68" spans="1:5" ht="15.75">
      <c r="A68" s="124" t="s">
        <v>217</v>
      </c>
      <c r="B68" s="122"/>
      <c r="C68" s="125" t="e">
        <f>SUM(B61:B66)</f>
        <v>#REF!</v>
      </c>
      <c r="D68" s="122"/>
      <c r="E68" s="120"/>
    </row>
    <row r="69" spans="1:5" ht="15">
      <c r="A69" s="119"/>
      <c r="B69" s="122"/>
      <c r="C69" s="123"/>
      <c r="D69" s="122"/>
      <c r="E69" s="120"/>
    </row>
    <row r="70" spans="1:5" ht="15">
      <c r="A70" s="121" t="s">
        <v>223</v>
      </c>
      <c r="B70" s="126" t="e">
        <f>+M16</f>
        <v>#REF!</v>
      </c>
      <c r="C70" s="123"/>
      <c r="D70" s="122"/>
      <c r="E70" s="120"/>
    </row>
    <row r="71" spans="1:5" ht="15">
      <c r="A71" s="121" t="s">
        <v>224</v>
      </c>
      <c r="B71" s="126" t="e">
        <f>+M17+M19+M42+M52</f>
        <v>#REF!</v>
      </c>
      <c r="C71" s="123"/>
      <c r="D71" s="122"/>
      <c r="E71" s="120"/>
    </row>
    <row r="72" spans="1:5" ht="15">
      <c r="A72" s="121" t="s">
        <v>132</v>
      </c>
      <c r="B72" s="126" t="e">
        <f>+M15</f>
        <v>#REF!</v>
      </c>
      <c r="C72" s="123"/>
      <c r="D72" s="122"/>
      <c r="E72" s="120"/>
    </row>
    <row r="73" spans="1:5" ht="15">
      <c r="A73" s="121" t="s">
        <v>133</v>
      </c>
      <c r="B73" s="126">
        <v>0</v>
      </c>
      <c r="C73" s="123"/>
      <c r="D73" s="122"/>
      <c r="E73" s="120"/>
    </row>
    <row r="74" spans="1:5" ht="15">
      <c r="A74" s="121" t="s">
        <v>134</v>
      </c>
      <c r="B74" s="126">
        <f>+M43</f>
        <v>2400768030</v>
      </c>
      <c r="C74" s="123"/>
      <c r="D74" s="122"/>
      <c r="E74" s="120"/>
    </row>
    <row r="75" spans="1:5" ht="15">
      <c r="A75" s="121"/>
      <c r="B75" s="126"/>
      <c r="C75" s="123"/>
      <c r="D75" s="122"/>
      <c r="E75" s="120"/>
    </row>
    <row r="76" spans="1:5" ht="15">
      <c r="A76" s="121"/>
      <c r="B76" s="122">
        <v>0</v>
      </c>
      <c r="C76" s="123"/>
      <c r="D76" s="122"/>
      <c r="E76" s="120"/>
    </row>
    <row r="77" spans="1:5" ht="15">
      <c r="A77" s="119"/>
      <c r="B77" s="122"/>
      <c r="C77" s="123"/>
      <c r="D77" s="122"/>
      <c r="E77" s="120"/>
    </row>
    <row r="78" spans="1:5" ht="15.75">
      <c r="A78" s="124" t="s">
        <v>225</v>
      </c>
      <c r="B78" s="122"/>
      <c r="C78" s="125" t="e">
        <f>SUM(B70:B76)</f>
        <v>#REF!</v>
      </c>
      <c r="D78" s="122" t="e">
        <f>+C78-M56</f>
        <v>#REF!</v>
      </c>
      <c r="E78" s="120"/>
    </row>
    <row r="79" spans="1:5" ht="15">
      <c r="A79" s="119"/>
      <c r="B79" s="122"/>
      <c r="C79" s="123"/>
      <c r="D79" s="122"/>
      <c r="E79" s="120"/>
    </row>
    <row r="80" spans="1:5" ht="15.75">
      <c r="A80" s="124" t="s">
        <v>226</v>
      </c>
      <c r="B80" s="122"/>
      <c r="C80" s="123"/>
      <c r="D80" s="122"/>
      <c r="E80" s="120"/>
    </row>
    <row r="81" spans="1:5" ht="15">
      <c r="A81" s="119"/>
      <c r="B81" s="122"/>
      <c r="C81" s="123"/>
      <c r="D81" s="122"/>
      <c r="E81" s="120"/>
    </row>
    <row r="82" spans="1:5" ht="15">
      <c r="A82" s="121" t="s">
        <v>227</v>
      </c>
      <c r="B82" s="122" t="e">
        <f>+N24</f>
        <v>#REF!</v>
      </c>
      <c r="C82" s="123"/>
      <c r="D82" s="122"/>
      <c r="E82" s="120"/>
    </row>
    <row r="83" spans="1:5" ht="15">
      <c r="A83" s="121" t="s">
        <v>135</v>
      </c>
      <c r="B83" s="126">
        <f>+N27</f>
        <v>-2946179633</v>
      </c>
      <c r="C83" s="123"/>
      <c r="D83" s="122"/>
      <c r="E83" s="120"/>
    </row>
    <row r="84" spans="1:5" ht="15">
      <c r="A84" s="121" t="s">
        <v>228</v>
      </c>
      <c r="B84" s="122" t="e">
        <f>+N31+N30</f>
        <v>#REF!</v>
      </c>
      <c r="C84" s="123"/>
      <c r="D84" s="122"/>
      <c r="E84" s="120"/>
    </row>
    <row r="85" spans="1:5" ht="15">
      <c r="A85" s="119"/>
      <c r="B85" s="122"/>
      <c r="C85" s="123"/>
      <c r="D85" s="122"/>
      <c r="E85" s="120"/>
    </row>
    <row r="86" spans="1:5" ht="15.75">
      <c r="A86" s="124" t="s">
        <v>229</v>
      </c>
      <c r="B86" s="122"/>
      <c r="C86" s="125" t="e">
        <f>SUM(B82:B84)</f>
        <v>#REF!</v>
      </c>
      <c r="D86" s="122"/>
      <c r="E86" s="120"/>
    </row>
    <row r="87" spans="1:5" ht="15">
      <c r="A87" s="119"/>
      <c r="B87" s="122"/>
      <c r="C87" s="123"/>
      <c r="D87" s="122"/>
      <c r="E87" s="120"/>
    </row>
    <row r="88" spans="1:5" ht="15.75">
      <c r="A88" s="121" t="s">
        <v>230</v>
      </c>
      <c r="B88" s="122"/>
      <c r="C88" s="123" t="e">
        <f>C86+C78+C68</f>
        <v>#REF!</v>
      </c>
      <c r="D88" s="122" t="e">
        <f>O56</f>
        <v>#REF!</v>
      </c>
      <c r="E88" s="127" t="e">
        <f>D88-C88</f>
        <v>#REF!</v>
      </c>
    </row>
    <row r="89" spans="1:5" ht="15.75">
      <c r="A89" s="121" t="s">
        <v>231</v>
      </c>
      <c r="B89" s="122"/>
      <c r="C89" s="123" t="e">
        <f>+E9</f>
        <v>#REF!</v>
      </c>
      <c r="D89" s="122"/>
      <c r="E89" s="127"/>
    </row>
    <row r="90" spans="1:5" ht="15.75">
      <c r="A90" s="124" t="s">
        <v>232</v>
      </c>
      <c r="B90" s="128"/>
      <c r="C90" s="128" t="e">
        <f>SUM(C88:C89)</f>
        <v>#REF!</v>
      </c>
      <c r="D90" s="122" t="e">
        <f>B9</f>
        <v>#REF!</v>
      </c>
      <c r="E90" s="127" t="e">
        <f>D90-C90</f>
        <v>#REF!</v>
      </c>
    </row>
    <row r="91" spans="1:5" ht="15">
      <c r="A91" s="120"/>
      <c r="B91" s="120"/>
      <c r="C91" s="120"/>
      <c r="D91" s="120"/>
      <c r="E91" s="120"/>
    </row>
    <row r="92" spans="1:5" ht="15">
      <c r="A92" s="120"/>
      <c r="B92" s="120"/>
      <c r="C92" s="120"/>
      <c r="D92" s="120"/>
      <c r="E92" s="120"/>
    </row>
    <row r="93" spans="1:5" ht="15">
      <c r="A93" s="120"/>
      <c r="B93" s="120"/>
      <c r="C93" s="129"/>
      <c r="D93" s="120"/>
      <c r="E93" s="120"/>
    </row>
    <row r="94" spans="1:5" ht="15">
      <c r="A94" s="120"/>
      <c r="B94" s="120"/>
      <c r="C94" s="120"/>
      <c r="D94" s="120"/>
      <c r="E94" s="120"/>
    </row>
    <row r="95" spans="1:5" ht="15">
      <c r="A95" s="120"/>
      <c r="B95" s="120"/>
      <c r="C95" s="120"/>
      <c r="D95" s="120"/>
      <c r="E95" s="120"/>
    </row>
    <row r="96" spans="1:5" ht="15">
      <c r="A96" s="120"/>
      <c r="B96" s="120"/>
      <c r="C96" s="120"/>
      <c r="D96" s="120"/>
      <c r="E96" s="120"/>
    </row>
    <row r="97" spans="1:5" ht="15">
      <c r="A97" s="120"/>
      <c r="B97" s="120"/>
      <c r="C97" s="120"/>
      <c r="D97" s="120"/>
      <c r="E97" s="120"/>
    </row>
    <row r="98" spans="1:5" ht="15">
      <c r="A98" s="120"/>
      <c r="B98" s="120"/>
      <c r="C98" s="120"/>
      <c r="D98" s="120"/>
      <c r="E98" s="120"/>
    </row>
    <row r="99" spans="1:5" ht="15">
      <c r="A99" s="120"/>
      <c r="B99" s="120"/>
      <c r="C99" s="120"/>
      <c r="D99" s="120"/>
      <c r="E99" s="120"/>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l/m6immT0jsnMCtabzbuJycyrNRGpx7kr/ixfGQZfV8=</DigestValue>
    </Reference>
    <Reference Type="http://www.w3.org/2000/09/xmldsig#Object" URI="#idOfficeObject">
      <DigestMethod Algorithm="http://www.w3.org/2001/04/xmlenc#sha256"/>
      <DigestValue>bMiKce8pvP2VTqMPy5Sizev1YmufK41t++PMQmoH7zM=</DigestValue>
    </Reference>
    <Reference Type="http://uri.etsi.org/01903#SignedProperties" URI="#idSignedProperties">
      <Transforms>
        <Transform Algorithm="http://www.w3.org/TR/2001/REC-xml-c14n-20010315"/>
      </Transforms>
      <DigestMethod Algorithm="http://www.w3.org/2001/04/xmlenc#sha256"/>
      <DigestValue>8GqMz1qA6weDYRsKyJlGaGKr2C+5WoeHp5jIKr3YroE=</DigestValue>
    </Reference>
    <Reference Type="http://www.w3.org/2000/09/xmldsig#Object" URI="#idValidSigLnImg">
      <DigestMethod Algorithm="http://www.w3.org/2001/04/xmlenc#sha256"/>
      <DigestValue>hBs3CsFl53GY+3t4RIzYPKYl+rKZAcaelwkAkYcU3XQ=</DigestValue>
    </Reference>
    <Reference Type="http://www.w3.org/2000/09/xmldsig#Object" URI="#idInvalidSigLnImg">
      <DigestMethod Algorithm="http://www.w3.org/2001/04/xmlenc#sha256"/>
      <DigestValue>XBngfYZyyiTgIIMyhesFA4hzrLzX6wYyLD8HbCFXvLs=</DigestValue>
    </Reference>
  </SignedInfo>
  <SignatureValue>i9rRgDssB2wClycYXyGZrEWRTpe3CyAlJkeYSPmYEls0zdkrQMb5sqOhDlPH9zixVy0O2alrqgF6
AHv3a02DmSVvnVDzjZxh4Q1xMB6zS+sf1aEMRbYEdWrDB23zPb9yKAjfl3KihGu9aR2bs/CBvS79
o1gJzTQhFBMf+VNaAAyn3tCGi14hOLGPfVPYqC/GOVxPtE7fJhGneTeL9QmNBlJS7HxZjj0YeOVT
nCVTwoJNVSk+EP1E6kB9urgx3+/FjgC/zqZGC+VmLOHJGWflbUPBYKqdNkN+Un2LMONrt/tyqwcn
Sx9zyEkkINRSIl9/ZU45eOaLnokuaJygNTMn9w==</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OsHfYvGPF68GFo2psuU2cdIubrctcMNK4b8kVBUNqb4=</DigestValue>
      </Reference>
      <Reference URI="/xl/comments1.xml?ContentType=application/vnd.openxmlformats-officedocument.spreadsheetml.comments+xml">
        <DigestMethod Algorithm="http://www.w3.org/2001/04/xmlenc#sha256"/>
        <DigestValue>GgIistqq6lM8eThMspEkWjkNNXXsxJnQ99rUviUumEE=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iLEv8NOi2g5DFtsizk6NwXSs3DdSHVB4TDwoEa+Xi7U=</DigestValue>
      </Reference>
      <Reference URI="/xl/drawings/drawing2.xml?ContentType=application/vnd.openxmlformats-officedocument.drawing+xml">
        <DigestMethod Algorithm="http://www.w3.org/2001/04/xmlenc#sha256"/>
        <DigestValue>TtH11eerQvDkVCt5kOrfmutLfmaGcJKf1XoecpP9ja8=</DigestValue>
      </Reference>
      <Reference URI="/xl/drawings/drawing3.xml?ContentType=application/vnd.openxmlformats-officedocument.drawing+xml">
        <DigestMethod Algorithm="http://www.w3.org/2001/04/xmlenc#sha256"/>
        <DigestValue>vvJar8WchbDHxRXzX1JGe5jwkvWZEuawkuAnmsrneHc=</DigestValue>
      </Reference>
      <Reference URI="/xl/drawings/drawing4.xml?ContentType=application/vnd.openxmlformats-officedocument.drawing+xml">
        <DigestMethod Algorithm="http://www.w3.org/2001/04/xmlenc#sha256"/>
        <DigestValue>UwGrQHroHaDUScPo9HXrWHYdCcrfr/F6QEWUO7n1+K8=</DigestValue>
      </Reference>
      <Reference URI="/xl/drawings/vmlDrawing1.vml?ContentType=application/vnd.openxmlformats-officedocument.vmlDrawing">
        <DigestMethod Algorithm="http://www.w3.org/2001/04/xmlenc#sha256"/>
        <DigestValue>sMniM9dKp+dABMEfgrGkwSjGMionOFAcGAGpIJZNP5A=</DigestValue>
      </Reference>
      <Reference URI="/xl/drawings/vmlDrawing2.vml?ContentType=application/vnd.openxmlformats-officedocument.vmlDrawing">
        <DigestMethod Algorithm="http://www.w3.org/2001/04/xmlenc#sha256"/>
        <DigestValue>byoKW7h7/dWxXCDrE9M8DvP46YTDtOxfTzUMcMNhhTw=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5UMk8ZahWjmycalaTKZuWV1bvBoELqCVzGY0wYJ2els=</DigestValue>
      </Reference>
      <Reference URI="/xl/externalLinks/externalLink1.xml?ContentType=application/vnd.openxmlformats-officedocument.spreadsheetml.externalLink+xml">
        <DigestMethod Algorithm="http://www.w3.org/2001/04/xmlenc#sha256"/>
        <DigestValue>JOaMBldiUuOomk/gaMKNWN+HxspNdmNjzAPw03j0wPA=</DigestValue>
      </Reference>
      <Reference URI="/xl/media/image1.jpeg?ContentType=image/jpeg">
        <DigestMethod Algorithm="http://www.w3.org/2001/04/xmlenc#sha256"/>
        <DigestValue>n74/6hMahXOHJMx4WvzgWwhiD5xMpfB9meYG2iaBCD8=</DigestValue>
      </Reference>
      <Reference URI="/xl/media/image2.emf?ContentType=image/x-emf">
        <DigestMethod Algorithm="http://www.w3.org/2001/04/xmlenc#sha256"/>
        <DigestValue>NHaxCSAydlEp0ydfCQu73nHWmFdFI2tLj6P1axTb9/A=</DigestValue>
      </Reference>
      <Reference URI="/xl/media/image3.emf?ContentType=image/x-emf">
        <DigestMethod Algorithm="http://www.w3.org/2001/04/xmlenc#sha256"/>
        <DigestValue>5VeZ8wnL3I+DcGr09CJlUQUFrYiJ76qF4oI2Vhw5aKA=</DigestValue>
      </Reference>
      <Reference URI="/xl/media/image4.png?ContentType=image/png">
        <DigestMethod Algorithm="http://www.w3.org/2001/04/xmlenc#sha256"/>
        <DigestValue>lnkNTNjW6r3PiMLL+8udeZ5hObIZQHvFlVl2ujiSscw=</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2.bin?ContentType=application/vnd.openxmlformats-officedocument.spreadsheetml.printerSettings">
        <DigestMethod Algorithm="http://www.w3.org/2001/04/xmlenc#sha256"/>
        <DigestValue>u7pP4FnhErlAjQpf79j9Ij34a7KEq9pXJL0nDrOES24=</DigestValue>
      </Reference>
      <Reference URI="/xl/printerSettings/printerSettings3.bin?ContentType=application/vnd.openxmlformats-officedocument.spreadsheetml.printerSettings">
        <DigestMethod Algorithm="http://www.w3.org/2001/04/xmlenc#sha256"/>
        <DigestValue>sLlVsMu/UmxdwdvPNZF0AY0+lC5fiUlO4f1F+aMCq5U=</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sharedStrings.xml?ContentType=application/vnd.openxmlformats-officedocument.spreadsheetml.sharedStrings+xml">
        <DigestMethod Algorithm="http://www.w3.org/2001/04/xmlenc#sha256"/>
        <DigestValue>HU0WsYfmbydE1oz2K/fMRMx1iQ+oe2kGjzw99UItqKY=</DigestValue>
      </Reference>
      <Reference URI="/xl/styles.xml?ContentType=application/vnd.openxmlformats-officedocument.spreadsheetml.styles+xml">
        <DigestMethod Algorithm="http://www.w3.org/2001/04/xmlenc#sha256"/>
        <DigestValue>QV+nUeQS/dlxc9IiiiLd8u9ZUpuk55rEGwclSqH3wnc=</DigestValue>
      </Reference>
      <Reference URI="/xl/tables/table1.xml?ContentType=application/vnd.openxmlformats-officedocument.spreadsheetml.table+xml">
        <DigestMethod Algorithm="http://www.w3.org/2001/04/xmlenc#sha256"/>
        <DigestValue>EPCACr5xXzEgyeVhEtRzqMu6OzwXho0G/UQ6iLFLzpU=</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wAUPkX7FIMgen4UIzTj3GcXe7a3RXtrHS/OisM8pKrM=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yvQC9o3JsYThX5PFBEZWgp8YmNiiQB2tfJoyeKr1S8k=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7jrEoPWIZjori3e+3CKNKgrzlCOuPXF/kWJA5txchnk=</DigestValue>
      </Reference>
      <Reference URI="/xl/worksheets/sheet1.xml?ContentType=application/vnd.openxmlformats-officedocument.spreadsheetml.worksheet+xml">
        <DigestMethod Algorithm="http://www.w3.org/2001/04/xmlenc#sha256"/>
        <DigestValue>0c0He5mR17sD1Jj9684rw80Ssq9+3LTDvA2Wxnln+7M=</DigestValue>
      </Reference>
      <Reference URI="/xl/worksheets/sheet2.xml?ContentType=application/vnd.openxmlformats-officedocument.spreadsheetml.worksheet+xml">
        <DigestMethod Algorithm="http://www.w3.org/2001/04/xmlenc#sha256"/>
        <DigestValue>i8Ko4WEmY1Yt3nKr04lqvSYMdzhkxPwEVKzqZDGgZww=</DigestValue>
      </Reference>
      <Reference URI="/xl/worksheets/sheet3.xml?ContentType=application/vnd.openxmlformats-officedocument.spreadsheetml.worksheet+xml">
        <DigestMethod Algorithm="http://www.w3.org/2001/04/xmlenc#sha256"/>
        <DigestValue>7Qdw4I6EmOMDwAQQY85fPIEQYi4Pyrh5lkcqc3+bQJs=</DigestValue>
      </Reference>
      <Reference URI="/xl/worksheets/sheet4.xml?ContentType=application/vnd.openxmlformats-officedocument.spreadsheetml.worksheet+xml">
        <DigestMethod Algorithm="http://www.w3.org/2001/04/xmlenc#sha256"/>
        <DigestValue>n1r4hIvtbRqPQsL65f9q8M8YL13gNpjwLzRxsZegCRM=</DigestValue>
      </Reference>
      <Reference URI="/xl/worksheets/sheet5.xml?ContentType=application/vnd.openxmlformats-officedocument.spreadsheetml.worksheet+xml">
        <DigestMethod Algorithm="http://www.w3.org/2001/04/xmlenc#sha256"/>
        <DigestValue>BeAbcg1JCjHSWTTLOkOdG6OCScTPxbr3KIEBTAWN0Lw=</DigestValue>
      </Reference>
      <Reference URI="/xl/worksheets/sheet6.xml?ContentType=application/vnd.openxmlformats-officedocument.spreadsheetml.worksheet+xml">
        <DigestMethod Algorithm="http://www.w3.org/2001/04/xmlenc#sha256"/>
        <DigestValue>mztMdH1MnZJtY7I7qQi5wr15EROpfR8J8kPHDxJKRTs=</DigestValue>
      </Reference>
      <Reference URI="/xl/worksheets/sheet7.xml?ContentType=application/vnd.openxmlformats-officedocument.spreadsheetml.worksheet+xml">
        <DigestMethod Algorithm="http://www.w3.org/2001/04/xmlenc#sha256"/>
        <DigestValue>QxfWimFeuOw2D6P9iJpGeTTDOkgh8GFa1GledudaSVo=</DigestValue>
      </Reference>
    </Manifest>
    <SignatureProperties>
      <SignatureProperty Id="idSignatureTime" Target="#idPackageSignature">
        <mdssi:SignatureTime xmlns:mdssi="http://schemas.openxmlformats.org/package/2006/digital-signature">
          <mdssi:Format>YYYY-MM-DDThh:mm:ssTZD</mdssi:Format>
          <mdssi:Value>2024-09-27T16:21:35Z</mdssi:Value>
        </mdssi:SignatureTime>
      </SignatureProperty>
    </SignatureProperties>
  </Object>
  <Object Id="idOfficeObject">
    <SignatureProperties>
      <SignatureProperty Id="idOfficeV1Details" Target="#idPackageSignature">
        <SignatureInfoV1 xmlns="http://schemas.microsoft.com/office/2006/digsig">
          <SetupID>{E662F7CF-6A68-47AD-A5C8-4C816D5B7729}</SetupID>
          <SignatureText>SSP</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2024-09-27T16:21:35Z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G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gA3AC8AOQAvADIAMAAyADQARmU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GpX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GlP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FcAAABcAAAAAQAAAFVVj0EmtI9BCgAAAFAAAAAQAAAATAAAAAAAAAAAAAAAAAAAAP//////////bAAAAEwAaQBjAC4AUwBhAGQAeQAgAFAAZQByAGUAaQByAGEABQAAAAMAAAAF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DrEQAA/AgAACBFTUYAAAEAi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FcAAABcAAAAAQAAAFVVj0EmtI9BCgAAAFAAAAAQAAAATAAAAAAAAAAAAAAAAAAAAP//////////bAAAAEwAaQBjAC4AUwBhAGQAeQAgAFAAZQByAGUAaQByAGEABQAAAAMAAAAF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4CVmU1XS8FfR2XLIpDZINNkA6iRky0tgxvw3rn3d74k=</DigestValue>
    </Reference>
    <Reference Type="http://www.w3.org/2000/09/xmldsig#Object" URI="#idOfficeObject">
      <DigestMethod Algorithm="http://www.w3.org/2001/04/xmlenc#sha256"/>
      <DigestValue>2J+o9xoUNavfjVR6AQJHuCcOX80rJP7vmhCJ1MIt2nA=</DigestValue>
    </Reference>
    <Reference Type="http://uri.etsi.org/01903#SignedProperties" URI="#idSignedProperties">
      <Transforms>
        <Transform Algorithm="http://www.w3.org/TR/2001/REC-xml-c14n-20010315"/>
      </Transforms>
      <DigestMethod Algorithm="http://www.w3.org/2001/04/xmlenc#sha256"/>
      <DigestValue>Mv3NJD8LXYUOJznSpBi8NdZHBFb51I6O+v7VUE30P8o=</DigestValue>
    </Reference>
    <Reference Type="http://www.w3.org/2000/09/xmldsig#Object" URI="#idValidSigLnImg">
      <DigestMethod Algorithm="http://www.w3.org/2001/04/xmlenc#sha256"/>
      <DigestValue>ELIozSfJ50NIV98jRefdekHLGCpU0mTLGv5aMaAuwE0=</DigestValue>
    </Reference>
    <Reference Type="http://www.w3.org/2000/09/xmldsig#Object" URI="#idInvalidSigLnImg">
      <DigestMethod Algorithm="http://www.w3.org/2001/04/xmlenc#sha256"/>
      <DigestValue>oqlLVSvDVUi05xh+enYWIosHEPis2fAZVKar2mCioIk=</DigestValue>
    </Reference>
  </SignedInfo>
  <SignatureValue>PrYxYJ8Qiwa1GL2zpN/ViO7ZctdpA9nGgcQjcjrcmhFW5k4Nru+fyI1v7kcccHVdkN+RhIyRgb3W
sca22nIRbUGBwusxdiMoQHKYvBmy+eDUTZ+sEoQKxeooc9HTE/ZkOBgcQd+tCGjb4hjnwJr0qC97
8+E/oys7I0t+2JOm/1Zj5VL1jnh+nXYkfi4zCzBqi5ov0ErZcTU6b6SbP9x5S4BD45JsoG/PDjsW
0fXJrSZQjXQr1X4aBruHnQT6mZZ3qkQaRTHwYWakf/uCd9+Kn7iTNJoelFufcJxeimEiei7XuiLA
Xi/KCBNu1mx/SSewVaW4MGcYlDTBrU+J3PR8bg==</SignatureValue>
  <KeyInfo>
    <X509Data>
      <X509Certificate>MIIIkzCCBnugAwIBAgIQYoUyNv/yv41lHXt16rZTwzANBgkqhkiG9w0BAQsFADCBgTEWMBQGA1UEBRMNUlVDODAwODAwOTktMDERMA8GA1UEAxMIVklUIFMuQS4xODA2BgNVBAsML1ByZXN0YWRvciBDdWFsaWZpY2FkbyBkZSBTZXJ2aWNpb3MgZGUgQ29uZmlhbnphMQ0wCwYDVQQKDARJQ1BQMQswCQYDVQQGEwJQWTAeFw0yMzEwMDQxNDQ5MjVaFw0yNTEwMDQxNDQ5MjVaMIG9MRcwFQYDVQQqDA5DRVNBUiBGRVJOQU5ETzEWMBQGA1UEBAwNR09ET1kgR0lNRU5FWjESMBAGA1UEBRMJQ0kzNjI2MDM5MSUwIwYDVQQDDBxDRVNBUiBGRVJOQU5ETyBHT0RPWSBHSU1FTkVaMQswCQYDVQQLDAJGMjE1MDMGA1UECgwsQ0VSVElGSUNBRE8gQ1VBTElGSUNBRE8gREUgRklSTUEgRUxFQ1RST05JQ0ExCzAJBgNVBAYTAlBZMIIBIjANBgkqhkiG9w0BAQEFAAOCAQ8AMIIBCgKCAQEA12PDn3p8VbE9PD6hsTMYbE1e24zO0XqR+PgPsRszPvRnCuvHRRvFsFYnbQoag4s2Zol5L91vbsxD35U18KLMMk7PuamNCzqE5s6Clwxm+O/sF2spVYChOjZlEv6LF9Vhwh55YtV04QVqI0emP9Je2eODOXpzi62QUf5uA3PP0sWxTx6AuIXCIuzs3Fbuy4GMr7KRVA8JZCsr9HUc8aiY5Zd9tMSvMtVPoQm7g5k70B4hcF+bZqLD1ilAL0apAz1ptc4ya+zwHY+m5P0a5qeEtNEwj388ll/gY/+hT6n9CLudzSXjFOER7uUGH1X49iOqDoC6wFifSRd+ONukvi0gtQIDAQABo4IDxzCCA8MwDAYDVR0TAQH/BAIwADAOBgNVHQ8BAf8EBAMCBeAwLAYDVR0lAQH/BCIwIAYIKwYBBQUHAwQGCCsGAQUFBwMCBgorBgEEAYI3FAICMB0GA1UdDgQWBBQQZppMwAcbENnBliUlJ5ctGiZSZ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QBgNVHREESTBHgRlGRVJOQU5ET0dPRE9Z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dkkOmnizsrmGL7upVg1tVrKlGYcr7bNBmrkVKwLgqZ2RAVcCKzMzXHc7/LvZ+bLsk0cp5mmhTrTpUF0rmpqTYhQlQkV1egoqWSQctMXtsq6zQ7q8DcjYATiBocEUF6mwdPvjTvT0o3LR1nNo0tWoatSJfk9ks9K7hBKrUoBIjEvEb86V+DgItFsh21jmfNTltHYAKYWOjjmdio9+7k/ELj86B8dw20ZMBRzzqmJe173w9D6BDUtPDx7OzynVVex+Bks5rxq7yxBnsZ8R5xVgD5/YVYXdFN30DdYNV2CmOaG2mMCi24YV6GcD5v1oJbtPQOmHD+2JYbLYTMHhxO+Ri/HDxjPumRlJ40UKhyAimaLRK30vB6pJtwAs3BmKj7VHo/w+m7StoV67hxf+wu5+udeYUrh/+Hkvaq6fwJHG7dzASl3a5SRj1e8a7lmLeP2d6JnPUUScoTPrPFDmMxCpsyHVml3W/+0M/XNQzKEK15+ZxKkjWsUXjZ96SCjwaw5fqnBBjb8mUjHQSLL26m4VTdzsJuspsmcjjphf5q41lhkzxkVb/iF1lcfnxZhZmkAnvjzAtNjKsWb/nBHRd6qxV9yZviJZcci/Z5a5kagigiTwlzTfQRfkln1v01mBauO6zQA0yyZFpqYtEzITwwqxJQzbOWQG0iFOYpv8jtcV2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OsHfYvGPF68GFo2psuU2cdIubrctcMNK4b8kVBUNqb4=</DigestValue>
      </Reference>
      <Reference URI="/xl/comments1.xml?ContentType=application/vnd.openxmlformats-officedocument.spreadsheetml.comments+xml">
        <DigestMethod Algorithm="http://www.w3.org/2001/04/xmlenc#sha256"/>
        <DigestValue>GgIistqq6lM8eThMspEkWjkNNXXsxJnQ99rUviUumEE=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iLEv8NOi2g5DFtsizk6NwXSs3DdSHVB4TDwoEa+Xi7U=</DigestValue>
      </Reference>
      <Reference URI="/xl/drawings/drawing2.xml?ContentType=application/vnd.openxmlformats-officedocument.drawing+xml">
        <DigestMethod Algorithm="http://www.w3.org/2001/04/xmlenc#sha256"/>
        <DigestValue>TtH11eerQvDkVCt5kOrfmutLfmaGcJKf1XoecpP9ja8=</DigestValue>
      </Reference>
      <Reference URI="/xl/drawings/drawing3.xml?ContentType=application/vnd.openxmlformats-officedocument.drawing+xml">
        <DigestMethod Algorithm="http://www.w3.org/2001/04/xmlenc#sha256"/>
        <DigestValue>vvJar8WchbDHxRXzX1JGe5jwkvWZEuawkuAnmsrneHc=</DigestValue>
      </Reference>
      <Reference URI="/xl/drawings/drawing4.xml?ContentType=application/vnd.openxmlformats-officedocument.drawing+xml">
        <DigestMethod Algorithm="http://www.w3.org/2001/04/xmlenc#sha256"/>
        <DigestValue>UwGrQHroHaDUScPo9HXrWHYdCcrfr/F6QEWUO7n1+K8=</DigestValue>
      </Reference>
      <Reference URI="/xl/drawings/vmlDrawing1.vml?ContentType=application/vnd.openxmlformats-officedocument.vmlDrawing">
        <DigestMethod Algorithm="http://www.w3.org/2001/04/xmlenc#sha256"/>
        <DigestValue>sMniM9dKp+dABMEfgrGkwSjGMionOFAcGAGpIJZNP5A=</DigestValue>
      </Reference>
      <Reference URI="/xl/drawings/vmlDrawing2.vml?ContentType=application/vnd.openxmlformats-officedocument.vmlDrawing">
        <DigestMethod Algorithm="http://www.w3.org/2001/04/xmlenc#sha256"/>
        <DigestValue>byoKW7h7/dWxXCDrE9M8DvP46YTDtOxfTzUMcMNhhTw=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5UMk8ZahWjmycalaTKZuWV1bvBoELqCVzGY0wYJ2els=</DigestValue>
      </Reference>
      <Reference URI="/xl/externalLinks/externalLink1.xml?ContentType=application/vnd.openxmlformats-officedocument.spreadsheetml.externalLink+xml">
        <DigestMethod Algorithm="http://www.w3.org/2001/04/xmlenc#sha256"/>
        <DigestValue>JOaMBldiUuOomk/gaMKNWN+HxspNdmNjzAPw03j0wPA=</DigestValue>
      </Reference>
      <Reference URI="/xl/media/image1.jpeg?ContentType=image/jpeg">
        <DigestMethod Algorithm="http://www.w3.org/2001/04/xmlenc#sha256"/>
        <DigestValue>n74/6hMahXOHJMx4WvzgWwhiD5xMpfB9meYG2iaBCD8=</DigestValue>
      </Reference>
      <Reference URI="/xl/media/image2.emf?ContentType=image/x-emf">
        <DigestMethod Algorithm="http://www.w3.org/2001/04/xmlenc#sha256"/>
        <DigestValue>NHaxCSAydlEp0ydfCQu73nHWmFdFI2tLj6P1axTb9/A=</DigestValue>
      </Reference>
      <Reference URI="/xl/media/image3.emf?ContentType=image/x-emf">
        <DigestMethod Algorithm="http://www.w3.org/2001/04/xmlenc#sha256"/>
        <DigestValue>5VeZ8wnL3I+DcGr09CJlUQUFrYiJ76qF4oI2Vhw5aKA=</DigestValue>
      </Reference>
      <Reference URI="/xl/media/image4.png?ContentType=image/png">
        <DigestMethod Algorithm="http://www.w3.org/2001/04/xmlenc#sha256"/>
        <DigestValue>lnkNTNjW6r3PiMLL+8udeZ5hObIZQHvFlVl2ujiSscw=</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2.bin?ContentType=application/vnd.openxmlformats-officedocument.spreadsheetml.printerSettings">
        <DigestMethod Algorithm="http://www.w3.org/2001/04/xmlenc#sha256"/>
        <DigestValue>u7pP4FnhErlAjQpf79j9Ij34a7KEq9pXJL0nDrOES24=</DigestValue>
      </Reference>
      <Reference URI="/xl/printerSettings/printerSettings3.bin?ContentType=application/vnd.openxmlformats-officedocument.spreadsheetml.printerSettings">
        <DigestMethod Algorithm="http://www.w3.org/2001/04/xmlenc#sha256"/>
        <DigestValue>sLlVsMu/UmxdwdvPNZF0AY0+lC5fiUlO4f1F+aMCq5U=</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sharedStrings.xml?ContentType=application/vnd.openxmlformats-officedocument.spreadsheetml.sharedStrings+xml">
        <DigestMethod Algorithm="http://www.w3.org/2001/04/xmlenc#sha256"/>
        <DigestValue>HU0WsYfmbydE1oz2K/fMRMx1iQ+oe2kGjzw99UItqKY=</DigestValue>
      </Reference>
      <Reference URI="/xl/styles.xml?ContentType=application/vnd.openxmlformats-officedocument.spreadsheetml.styles+xml">
        <DigestMethod Algorithm="http://www.w3.org/2001/04/xmlenc#sha256"/>
        <DigestValue>QV+nUeQS/dlxc9IiiiLd8u9ZUpuk55rEGwclSqH3wnc=</DigestValue>
      </Reference>
      <Reference URI="/xl/tables/table1.xml?ContentType=application/vnd.openxmlformats-officedocument.spreadsheetml.table+xml">
        <DigestMethod Algorithm="http://www.w3.org/2001/04/xmlenc#sha256"/>
        <DigestValue>EPCACr5xXzEgyeVhEtRzqMu6OzwXho0G/UQ6iLFLzpU=</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wAUPkX7FIMgen4UIzTj3GcXe7a3RXtrHS/OisM8pKrM=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yvQC9o3JsYThX5PFBEZWgp8YmNiiQB2tfJoyeKr1S8k=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sheet1.xml?ContentType=application/vnd.openxmlformats-officedocument.spreadsheetml.worksheet+xml">
        <DigestMethod Algorithm="http://www.w3.org/2001/04/xmlenc#sha256"/>
        <DigestValue>0c0He5mR17sD1Jj9684rw80Ssq9+3LTDvA2Wxnln+7M=</DigestValue>
      </Reference>
      <Reference URI="/xl/worksheets/sheet2.xml?ContentType=application/vnd.openxmlformats-officedocument.spreadsheetml.worksheet+xml">
        <DigestMethod Algorithm="http://www.w3.org/2001/04/xmlenc#sha256"/>
        <DigestValue>i8Ko4WEmY1Yt3nKr04lqvSYMdzhkxPwEVKzqZDGgZww=</DigestValue>
      </Reference>
      <Reference URI="/xl/worksheets/sheet3.xml?ContentType=application/vnd.openxmlformats-officedocument.spreadsheetml.worksheet+xml">
        <DigestMethod Algorithm="http://www.w3.org/2001/04/xmlenc#sha256"/>
        <DigestValue>7Qdw4I6EmOMDwAQQY85fPIEQYi4Pyrh5lkcqc3+bQJs=</DigestValue>
      </Reference>
      <Reference URI="/xl/worksheets/sheet4.xml?ContentType=application/vnd.openxmlformats-officedocument.spreadsheetml.worksheet+xml">
        <DigestMethod Algorithm="http://www.w3.org/2001/04/xmlenc#sha256"/>
        <DigestValue>n1r4hIvtbRqPQsL65f9q8M8YL13gNpjwLzRxsZegCRM=</DigestValue>
      </Reference>
      <Reference URI="/xl/worksheets/sheet5.xml?ContentType=application/vnd.openxmlformats-officedocument.spreadsheetml.worksheet+xml">
        <DigestMethod Algorithm="http://www.w3.org/2001/04/xmlenc#sha256"/>
        <DigestValue>BeAbcg1JCjHSWTTLOkOdG6OCScTPxbr3KIEBTAWN0Lw=</DigestValue>
      </Reference>
      <Reference URI="/xl/worksheets/sheet6.xml?ContentType=application/vnd.openxmlformats-officedocument.spreadsheetml.worksheet+xml">
        <DigestMethod Algorithm="http://www.w3.org/2001/04/xmlenc#sha256"/>
        <DigestValue>mztMdH1MnZJtY7I7qQi5wr15EROpfR8J8kPHDxJKRTs=</DigestValue>
      </Reference>
      <Reference URI="/xl/worksheets/sheet7.xml?ContentType=application/vnd.openxmlformats-officedocument.spreadsheetml.worksheet+xml">
        <DigestMethod Algorithm="http://www.w3.org/2001/04/xmlenc#sha256"/>
        <DigestValue>QxfWimFeuOw2D6P9iJpGeTTDOkgh8GFa1GledudaSVo=</DigestValue>
      </Reference>
    </Manifest>
    <SignatureProperties>
      <SignatureProperty Id="idSignatureTime" Target="#idPackageSignature">
        <mdssi:SignatureTime xmlns:mdssi="http://schemas.openxmlformats.org/package/2006/digital-signature">
          <mdssi:Format>YYYY-MM-DDThh:mm:ssTZD</mdssi:Format>
          <mdssi:Value>2024-09-27T16:24:53Z</mdssi:Value>
        </mdssi:SignatureTime>
      </SignatureProperty>
    </SignatureProperties>
  </Object>
  <Object Id="idOfficeObject">
    <SignatureProperties>
      <SignatureProperty Id="idOfficeV1Details" Target="#idPackageSignature">
        <SignatureInfoV1 xmlns="http://schemas.microsoft.com/office/2006/digsig">
          <SetupID>{A03C4D58-6F65-4D71-B687-0E1E24F5EA1D}</SetupID>
          <SignatureText>Fernando Godoy</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2024-09-27T16:24:53Z</xd:SigningTime>
          <xd:SigningCertificate>
            <xd:Cert>
              <xd:CertDigest>
                <DigestMethod Algorithm="http://www.w3.org/2001/04/xmlenc#sha256"/>
                <DigestValue>RHDm9BjLUHHiZklo1O2zXkmq0o6fDwsZ/NhuooYPqFM=</DigestValue>
              </xd:CertDigest>
              <xd:IssuerSerial>
                <X509IssuerName>C=PY, O=ICPP, OU=Prestador Cualificado de Servicios de Confianza, CN=VIT S.A., SERIALNUMBER=RUC80080099-0</X509IssuerName>
                <X509SerialNumber>130955937547119988106028066132112856003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cBAACfAAAAAAAAAAAAAAD1FgAAOwsAACBFTUYAAAEAwBsAAKo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UgCeAAAAAAASAAAAAAAAAHDEbg9dAQAA0M5n1P5/AAAAAAAAAAAAAAAAAABdAQAAAAAAAP5/AABARG5yXQEAAAAAAAAAAAAAAAAAAAAAAAB1jyD1/RoAAAAAAAAAAAAAcAAAAAAAAACQAQAAAAAAAADL3A5dAQAAAAAAAAAAAAAAAAAAAAAAAAkAAAAAAAAAAAAAAAAAAAAMuJ+BIQAAADm4n4EhAAAAwR8+1P5/AAAHAAAAAAAAAMezr9YAAAAAAAAAAF0BAABAFG5yXQEAAADL3A5dAQAAu1VC1P5/AACwt5+BIQAAADm4n4EhAAAAIIiLdF0BAADYuJ+BZHYACAAAAAAlAAAADAAAAAEAAAAYAAAADAAAAAAAAAASAAAADAAAAAEAAAAeAAAAGAAAAPUAAAAFAAAAMgEAABYAAAAlAAAADAAAAAEAAABUAAAAhAAAAPYAAAAFAAAAMAEAABUAAAABAAAAVVWPQSa0j0H2AAAABQAAAAkAAABMAAAAAAAAAAAAAAAAAAAA//////////9gAAAAMgA3AC8AOQAvADIAMAAyADQAAAAHAAAABwAAAAUAAAAHAAAABQAAAAcAAAAHAAAABwAAAAcAAABLAAAAQAAAADAAAAAFAAAAIAAAAAEAAAABAAAAEAAAAAAAAAAAAAAASAEAAKAAAAAAAAAAAAAAAEgBAACgAAAAUgAAAHABAAACAAAAFAAAAAkAAAAAAAAAAAAAALwCAAAAAAAAAQICIlMAeQBzAHQAZQBtAAAAAAAAAAAAAAAAAAAAAAAAAAAAAAAAAAAAAAAAAAAAAAAAAAAAAAAAAAAAAAAAAAAAAAAAAAAAemosUv5/AABI1Z2BIQAAAAAAAAAAAAAA0M5n1P5/AAAAAAAAAAAAAAkAAAAAAAAA6OxuGV0BAAB6aixS/n8AAAAAAAAAAAAAAAAAAAAAAAAl7iL1/RoAAMjWnYEhAAAASgEAAAAAAAA4BooAAAAAAADL3A5dAQAAoAY9GQAAAAAAAAAAAAAAAAcAAAAAAAAAAAAAAAAAAAA8152BIQAAAGnXnYEhAAAAwR8+1P5/AAAAAAAAAAAAAAAAAAAAAAAAAAAAAAAAAAAAAAAAAAAAAADL3A5dAQAAu1VC1P5/AADg1p2BIQAAAGnXnYEhAAAAcC7gGV0BAADw152B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G5yXQEAAAIAAAAhAAAAKAAAAAAAAADQzmfU/n8AAAAAAAAAAAAAAAAAAAAAAAABAAAAAgAAABMfp0v+fwAAAAAAAAAAAAAAAAAAAAAAAKXpIvX9GgAAAAAAAAAAAADAGLN0XQEAAJABAAAAAAAAAMvcDl0BAAAAAAAAAAAAAAAAAAAAAAAABgAAAAAAAAAAAAAAAAAAALzWnYEhAAAA6dadgSEAAADBHz7U/n8AAAAAAAAAAAAANdmhSwAAAAAQymsZXQEAAAAAAAAAAAAAAMvcDl0BAAC7VULU/n8AAGDWnYEhAAAA6dadgSEAAACQSlEZXQEAAIjXnYF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UAAABWAAAAMAAAADsAAACWAAAAHAAAACEA8AAAAAAAAAAAAAAAgD8AAAAAAAAAAAAAgD8AAAAAAAAAAAAAAAAAAAAAAAAAAAAAAAAAAAAAAAAAACUAAAAMAAAAAAAAgCgAAAAMAAAABAAAAFIAAABwAQAABAAAAOz///8AAAAAAAAAAAAAAACQAQAAAAAAAQAAAABzAGUAZwBvAGUAIAB1AGkAAAAAAAAAAAAAAAAAAAAAAAAAAAAAAAAAAAAAAAAAAAAAAAAAAAAAAAAAAAAAAAAAAAAAAAAAAAD/////AAAAAAAAAAD/////XQEAANDOZ9T+fwAAAAAAAAAAAAAAAAAAAAAAAAC5tEv+fwAAAAQAAAAAAAAAAAAAAAAAAAAAAAAAAAAAFe8i9f0aAAB4NzJM/n8AAAAAAAAB1p2BkAEAAAAAAAAAy9wOXQEAAAAAAAAAAAAAAAAAAAAAAAAJAAAAAAAAAAAAAAAAAAAAbNidgSEAAACZ2J2BIQAAAMEfPtT+fwAAAAAAAAAAAAAAAAAAAAAAAGD6PBldAQAAAAAAAAAAAAAAy9wOXQEAALtVQtT+fwAAENidgSEAAACZ2J2BIQAAAIA/4BldAQAAONmdgWR2AAgAAAAAJQAAAAwAAAAEAAAAGAAAAAwAAAAAAAAAEgAAAAwAAAABAAAAHgAAABgAAAAwAAAAOwAAAMYAAABXAAAAJQAAAAwAAAAEAAAAVAAAAKAAAAAxAAAAOwAAAMQAAABWAAAAAQAAAFVVj0EmtI9BMQAAADsAAAAOAAAATAAAAAAAAAAAAAAAAAAAAP//////////aAAAAEYAZQByAG4AYQBuAGQAbwAgAEcAbwBkAG8AeQAKAAAACgAAAAcAAAALAAAACgAAAAsAAAAMAAAADAAAAAUAAAAOAAAADAAAAAwAAAAMAAAACgAAAEsAAABAAAAAMAAAAAUAAAAgAAAAAQAAAAEAAAAQAAAAAAAAAAAAAABIAQAAoAAAAAAAAAAAAAAASAEAAKAAAAAlAAAADAAAAAIAAAAnAAAAGAAAAAUAAAAAAAAA////AAAAAAAlAAAADAAAAAUAAABMAAAAZAAAAAAAAABhAAAARwEAAJsAAAAAAAAAYQAAAEgBAAA7AAAAIQDwAAAAAAAAAAAAAACAPwAAAAAAAAAAAACAPwAAAAAAAAAAAAAAAAAAAAAAAAAAAAAAAAAAAAAAAAAAJQAAAAwAAAAAAACAKAAAAAwAAAAFAAAAJwAAABgAAAAFAAAAAAAAAP///wAAAAAAJQAAAAwAAAAFAAAATAAAAGQAAAAOAAAAYQAAADkBAABxAAAADgAAAGEAAAAsAQAAEQAAACEA8AAAAAAAAAAAAAAAgD8AAAAAAAAAAAAAgD8AAAAAAAAAAAAAAAAAAAAAAAAAAAAAAAAAAAAAAAAAACUAAAAMAAAAAAAAgCgAAAAMAAAABQAAACUAAAAMAAAAAQAAABgAAAAMAAAAAAAAABIAAAAMAAAAAQAAAB4AAAAYAAAADgAAAGEAAAA6AQAAcgAAACUAAAAMAAAAAQAAAFQAAACgAAAADwAAAGEAAABwAAAAcQAAAAEAAABVVY9BJrSPQQ8AAABhAAAADgAAAEwAAAAAAAAAAAAAAAAAAAD//////////2gAAABGAGUAcgBuAGEAbgBkAG8AIABHAG8AZABvAHkABgAAAAcAAAAFAAAABwAAAAcAAAAHAAAACAAAAAgAAAAEAAAACQAAAAgAAAAIAAAACAAAAAYAAABLAAAAQAAAADAAAAAFAAAAIAAAAAEAAAABAAAAEAAAAAAAAAAAAAAASAEAAKAAAAAAAAAAAAAAAEgBAACgAAAAJQAAAAwAAAACAAAAJwAAABgAAAAFAAAAAAAAAP///wAAAAAAJQAAAAwAAAAFAAAATAAAAGQAAAAOAAAAdgAAADkBAACGAAAADgAAAHYAAAAsAQAAEQAAACEA8AAAAAAAAAAAAAAAgD8AAAAAAAAAAAAAgD8AAAAAAAAAAAAAAAAAAAAAAAAAAAAAAAAAAAAAAAAAACUAAAAMAAAAAAAAgCgAAAAMAAAABQAAACUAAAAMAAAAAQAAABgAAAAMAAAAAAAAABIAAAAMAAAAAQAAAB4AAAAYAAAADgAAAHYAAAA6AQAAhwAAACUAAAAMAAAAAQAAAFQAAACsAAAADwAAAHYAAABlAAAAhgAAAAEAAABVVY9BJrSPQQ8AAAB2AAAAEAAAAEwAAAAAAAAAAAAAAAAAAAD//////////2wAAABEAGkAcgBlAGMAdABvAHIAIABUAGkAdAB1AGwAYQByAAkAAAADAAAABQAAAAcAAAAGAAAABAAAAAgAAAAFAAAABAAAAAcAAAADAAAABAAAAAcAAAADAAAABwAAAAUAAABLAAAAQAAAADAAAAAFAAAAIAAAAAEAAAABAAAAEAAAAAAAAAAAAAAASAEAAKAAAAAAAAAAAAAAAEgBAACgAAAAJQAAAAwAAAACAAAAJwAAABgAAAAFAAAAAAAAAP///wAAAAAAJQAAAAwAAAAFAAAATAAAAGQAAAAOAAAAiwAAADkBAACbAAAADgAAAIsAAAAsAQAAEQAAACEA8AAAAAAAAAAAAAAAgD8AAAAAAAAAAAAAgD8AAAAAAAAAAAAAAAAAAAAAAAAAAAAAAAAAAAAAAAAAACUAAAAMAAAAAAAAgCgAAAAMAAAABQAAACUAAAAMAAAAAQAAABgAAAAMAAAAAAAAABIAAAAMAAAAAQAAABYAAAAMAAAAAAAAAFQAAABEAQAADwAAAIsAAAA4AQAAmwAAAAEAAABVVY9BJrSPQQ8AAACLAAAAKQAAAEwAAAAEAAAADgAAAIsAAAA6AQAAnAAAAKAAAABGAGkAcgBtAGEAZABvACAAcABvAHIAOgAgAEMARQBTAEEAUgAgAEYARQBSAE4AQQBOAEQATwAgAEcATwBEAE8AWQAgAEcASQBNAEUATgBFAFoA7iAGAAAAAwAAAAUAAAALAAAABwAAAAgAAAAIAAAABAAAAAgAAAAIAAAABQAAAAMAAAAEAAAACAAAAAcAAAAHAAAACAAAAAgAAAAEAAAABgAAAAcAAAAIAAAACgAAAAgAAAAKAAAACQAAAAoAAAAEAAAACQAAAAoAAAAJAAAACgAAAAcAAAAEAAAACQAAAAMAAAAMAAAABwAAAAoAAAAHAAAABwAAABYAAAAMAAAAAAAAACUAAAAMAAAAAgAAAA4AAAAUAAAAAAAAABAAAAAUAAAA</Object>
  <Object Id="idInvalidSigLnImg">AQAAAGwAAAAAAAAAAAAAAEcBAACfAAAAAAAAAAAAAAD1FgAAOwsAACBFTUYAAAEAMCEAALEAAAAGAAAAAAAAAAAAAAAAAAAAgAcAADgEAABYAQAAwgAAAAAAAAAAAAAAAAAAAMA/BQDQ9QIACgAAABAAAAAAAAAAAAAAAEsAAAAQAAAAAAAAAAUAAAAeAAAAGAAAAAAAAAAAAAAASAEAAKAAAAAnAAAAGAAAAAEAAAAAAAAAAAAAAAAAAAAlAAAADAAAAAEAAABMAAAAZAAAAAAAAAAAAAAARwEAAJ8AAAAAAAAAAAAAAE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8PDwAAAAAAAlAAAADAAAAAEAAABMAAAAZAAAAAAAAAAAAAAARwEAAJ8AAAAAAAAAAAAAAEgBAACgAAAAIQDwAAAAAAAAAAAAAACAPwAAAAAAAAAAAACAPwAAAAAAAAAAAAAAAAAAAAAAAAAAAAAAAAAAAAAAAAAAJQAAAAwAAAAAAACAKAAAAAwAAAABAAAAJwAAABgAAAABAAAAAAAAAPDw8AAAAAAAJQAAAAwAAAABAAAATAAAAGQAAAAAAAAAAAAAAEcBAACfAAAAAAAAAAAAAABIAQAAoAAAACEA8AAAAAAAAAAAAAAAgD8AAAAAAAAAAAAAgD8AAAAAAAAAAAAAAAAAAAAAAAAAAAAAAAAAAAAAAAAAACUAAAAMAAAAAAAAgCgAAAAMAAAAAQAAACcAAAAYAAAAAQAAAAAAAADw8PAAAAAAACUAAAAMAAAAAQAAAEwAAABkAAAAAAAAAAAAAABHAQAAnwAAAAAAAAAAAAAASAEAAKAAAAAhAPAAAAAAAAAAAAAAAIA/AAAAAAAAAAAAAIA/AAAAAAAAAAAAAAAAAAAAAAAAAAAAAAAAAAAAAAAAAAAlAAAADAAAAAAAAIAoAAAADAAAAAEAAAAnAAAAGAAAAAEAAAAAAAAA////AAAAAAAlAAAADAAAAAEAAABMAAAAZAAAAAAAAAAAAAAARwEAAJ8AAAAAAAAAAAAAAEgBAACgAAAAIQDwAAAAAAAAAAAAAACAPwAAAAAAAAAAAACAPwAAAAAAAAAAAAAAAAAAAAAAAAAAAAAAAAAAAAAAAAAAJQAAAAwAAAAAAACAKAAAAAwAAAABAAAAJwAAABgAAAABAAAAAAAAAP///wAAAAAAJQAAAAwAAAABAAAATAAAAGQAAAAAAAAAAAAAAEc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UgCeAAAAAAASAAAAAAAAAHDEbg9dAQAA0M5n1P5/AAAAAAAAAAAAAAAAAABdAQAAAAAAAP5/AABARG5yXQEAAAAAAAAAAAAAAAAAAAAAAAB1jyD1/RoAAAAAAAAAAAAAcAAAAAAAAACQAQAAAAAAAADL3A5dAQAAAAAAAAAAAAAAAAAAAAAAAAkAAAAAAAAAAAAAAAAAAAAMuJ+BIQAAADm4n4EhAAAAwR8+1P5/AAAHAAAAAAAAAMezr9YAAAAAAAAAAF0BAABAFG5yXQEAAADL3A5dAQAAu1VC1P5/AACwt5+BIQAAADm4n4EhAAAAIIiLdF0BAADYuJ+B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SAEAAKAAAAAAAAAAAAAAAEgBAACgAAAAUgAAAHABAAACAAAAFAAAAAkAAAAAAAAAAAAAALwCAAAAAAAAAQICIlMAeQBzAHQAZQBtAAAAAAAAAAAAAAAAAAAAAAAAAAAAAAAAAAAAAAAAAAAAAAAAAAAAAAAAAAAAAAAAAAAAAAAAAAAAemosUv5/AABI1Z2BIQAAAAAAAAAAAAAA0M5n1P5/AAAAAAAAAAAAAAkAAAAAAAAA6OxuGV0BAAB6aixS/n8AAAAAAAAAAAAAAAAAAAAAAAAl7iL1/RoAAMjWnYEhAAAASgEAAAAAAAA4BooAAAAAAADL3A5dAQAAoAY9GQAAAAAAAAAAAAAAAAcAAAAAAAAAAAAAAAAAAAA8152BIQAAAGnXnYEhAAAAwR8+1P5/AAAAAAAAAAAAAAAAAAAAAAAAAAAAAAAAAAAAAAAAAAAAAADL3A5dAQAAu1VC1P5/AADg1p2BIQAAAGnXnYEhAAAAcC7gGV0BAADw152B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G5yXQEAAAIAAAAhAAAAKAAAAAAAAADQzmfU/n8AAAAAAAAAAAAAAAAAAAAAAAABAAAAAgAAABMfp0v+fwAAAAAAAAAAAAAAAAAAAAAAAKXpIvX9GgAAAAAAAAAAAADAGLN0XQEAAJABAAAAAAAAAMvcDl0BAAAAAAAAAAAAAAAAAAAAAAAABgAAAAAAAAAAAAAAAAAAALzWnYEhAAAA6dadgSEAAADBHz7U/n8AAAAAAAAAAAAANdmhSwAAAAAQymsZXQEAAAAAAAAAAAAAAMvcDl0BAAC7VULU/n8AAGDWnYEhAAAA6dadgSEAAACQSlEZXQEAAIjXnYF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UAAABWAAAAMAAAADsAAACWAAAAHAAAACEA8AAAAAAAAAAAAAAAgD8AAAAAAAAAAAAAgD8AAAAAAAAAAAAAAAAAAAAAAAAAAAAAAAAAAAAAAAAAACUAAAAMAAAAAAAAgCgAAAAMAAAABAAAAFIAAABwAQAABAAAAOz///8AAAAAAAAAAAAAAACQAQAAAAAAAQAAAABzAGUAZwBvAGUAIAB1AGkAAAAAAAAAAAAAAAAAAAAAAAAAAAAAAAAAAAAAAAAAAAAAAAAAAAAAAAAAAAAAAAAAAAAAAAAAAAD/////AAAAAAAAAAD/////XQEAANDOZ9T+fwAAAAAAAAAAAAAAAAAAAAAAAAC5tEv+fwAAAAQAAAAAAAAAAAAAAAAAAAAAAAAAAAAAFe8i9f0aAAB4NzJM/n8AAAAAAAAB1p2BkAEAAAAAAAAAy9wOXQEAAAAAAAAAAAAAAAAAAAAAAAAJAAAAAAAAAAAAAAAAAAAAbNidgSEAAACZ2J2BIQAAAMEfPtT+fwAAAAAAAAAAAAAAAAAAAAAAAGD6PBldAQAAAAAAAAAAAAAAy9wOXQEAALtVQtT+fwAAENidgSEAAACZ2J2BIQAAAIA/4BldAQAAONmdgWR2AAgAAAAAJQAAAAwAAAAEAAAAGAAAAAwAAAAAAAAAEgAAAAwAAAABAAAAHgAAABgAAAAwAAAAOwAAAMYAAABXAAAAJQAAAAwAAAAEAAAAVAAAAKAAAAAxAAAAOwAAAMQAAABWAAAAAQAAAFVVj0EmtI9BMQAAADsAAAAOAAAATAAAAAAAAAAAAAAAAAAAAP//////////aAAAAEYAZQByAG4AYQBuAGQAbwAgAEcAbwBkAG8AeQAKAAAACgAAAAcAAAALAAAACgAAAAsAAAAMAAAADAAAAAUAAAAOAAAADAAAAAwAAAAMAAAACgAAAEsAAABAAAAAMAAAAAUAAAAgAAAAAQAAAAEAAAAQAAAAAAAAAAAAAABIAQAAoAAAAAAAAAAAAAAASAEAAKAAAAAlAAAADAAAAAIAAAAnAAAAGAAAAAUAAAAAAAAA////AAAAAAAlAAAADAAAAAUAAABMAAAAZAAAAAAAAABhAAAARwEAAJsAAAAAAAAAYQAAAEgBAAA7AAAAIQDwAAAAAAAAAAAAAACAPwAAAAAAAAAAAACAPwAAAAAAAAAAAAAAAAAAAAAAAAAAAAAAAAAAAAAAAAAAJQAAAAwAAAAAAACAKAAAAAwAAAAFAAAAJwAAABgAAAAFAAAAAAAAAP///wAAAAAAJQAAAAwAAAAFAAAATAAAAGQAAAAOAAAAYQAAADkBAABxAAAADgAAAGEAAAAsAQAAEQAAACEA8AAAAAAAAAAAAAAAgD8AAAAAAAAAAAAAgD8AAAAAAAAAAAAAAAAAAAAAAAAAAAAAAAAAAAAAAAAAACUAAAAMAAAAAAAAgCgAAAAMAAAABQAAACUAAAAMAAAAAQAAABgAAAAMAAAAAAAAABIAAAAMAAAAAQAAAB4AAAAYAAAADgAAAGEAAAA6AQAAcgAAACUAAAAMAAAAAQAAAFQAAACgAAAADwAAAGEAAABwAAAAcQAAAAEAAABVVY9BJrSPQQ8AAABhAAAADgAAAEwAAAAAAAAAAAAAAAAAAAD//////////2gAAABGAGUAcgBuAGEAbgBkAG8AIABHAG8AZABvAHkABgAAAAcAAAAFAAAABwAAAAcAAAAHAAAACAAAAAgAAAAEAAAACQAAAAgAAAAIAAAACAAAAAYAAABLAAAAQAAAADAAAAAFAAAAIAAAAAEAAAABAAAAEAAAAAAAAAAAAAAASAEAAKAAAAAAAAAAAAAAAEgBAACgAAAAJQAAAAwAAAACAAAAJwAAABgAAAAFAAAAAAAAAP///wAAAAAAJQAAAAwAAAAFAAAATAAAAGQAAAAOAAAAdgAAADkBAACGAAAADgAAAHYAAAAsAQAAEQAAACEA8AAAAAAAAAAAAAAAgD8AAAAAAAAAAAAAgD8AAAAAAAAAAAAAAAAAAAAAAAAAAAAAAAAAAAAAAAAAACUAAAAMAAAAAAAAgCgAAAAMAAAABQAAACUAAAAMAAAAAQAAABgAAAAMAAAAAAAAABIAAAAMAAAAAQAAAB4AAAAYAAAADgAAAHYAAAA6AQAAhwAAACUAAAAMAAAAAQAAAFQAAACsAAAADwAAAHYAAABlAAAAhgAAAAEAAABVVY9BJrSPQQ8AAAB2AAAAEAAAAEwAAAAAAAAAAAAAAAAAAAD//////////2wAAABEAGkAcgBlAGMAdABvAHIAIABUAGkAdAB1AGwAYQByAAkAAAADAAAABQAAAAcAAAAGAAAABAAAAAgAAAAFAAAABAAAAAcAAAADAAAABAAAAAcAAAADAAAABwAAAAUAAABLAAAAQAAAADAAAAAFAAAAIAAAAAEAAAABAAAAEAAAAAAAAAAAAAAASAEAAKAAAAAAAAAAAAAAAEgBAACgAAAAJQAAAAwAAAACAAAAJwAAABgAAAAFAAAAAAAAAP///wAAAAAAJQAAAAwAAAAFAAAATAAAAGQAAAAOAAAAiwAAADkBAACbAAAADgAAAIsAAAAsAQAAEQAAACEA8AAAAAAAAAAAAAAAgD8AAAAAAAAAAAAAgD8AAAAAAAAAAAAAAAAAAAAAAAAAAAAAAAAAAAAAAAAAACUAAAAMAAAAAAAAgCgAAAAMAAAABQAAACUAAAAMAAAAAQAAABgAAAAMAAAAAAAAABIAAAAMAAAAAQAAABYAAAAMAAAAAAAAAFQAAABEAQAADwAAAIsAAAA4AQAAmwAAAAEAAABVVY9BJrSPQQ8AAACLAAAAKQAAAEwAAAAEAAAADgAAAIsAAAA6AQAAnAAAAKAAAABGAGkAcgBtAGEAZABvACAAcABvAHIAOgAgAEMARQBTAEEAUgAgAEYARQBSAE4AQQBOAEQATwAgAEcATwBEAE8AWQAgAEcASQBNAEUATgBFAFoAeSkGAAAAAwAAAAUAAAALAAAABwAAAAgAAAAIAAAABAAAAAgAAAAIAAAABQAAAAMAAAAEAAAACAAAAAcAAAAHAAAACAAAAAgAAAAEAAAABgAAAAcAAAAIAAAACgAAAAgAAAAKAAAACQAAAAoAAAAEAAAACQAAAAoAAAAJAAAACgAAAAcAAAAEAAAACQAAAAMAAAAMAAAABwAAAAo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Indice</vt:lpstr>
      <vt:lpstr>% de Participación</vt:lpstr>
      <vt:lpstr>1-EEFFs Consolidados</vt:lpstr>
      <vt:lpstr>2-Variacion PN  Consolidado</vt:lpstr>
      <vt:lpstr>Nota a los Estados Conta 1-4</vt:lpstr>
      <vt:lpstr>Nota 5 Criterios Espec A-Z</vt:lpstr>
      <vt:lpstr> Flujo de Fondos Calculo INVEST</vt:lpstr>
      <vt:lpstr>' Flujo de Fondos Calculo INVEST'!Área_de_impresión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Pablo Roa</cp:lastModifiedBy>
  <cp:revision/>
  <dcterms:created xsi:type="dcterms:W3CDTF">2019-11-21T14:06:50Z</dcterms:created>
  <dcterms:modified xsi:type="dcterms:W3CDTF">2024-09-27T16:21:27Z</dcterms:modified>
  <cp:category/>
  <cp:contentStatus/>
</cp:coreProperties>
</file>